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720" yWindow="4365" windowWidth="19440" windowHeight="834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(2)'!$A$1:$N$57</definedName>
    <definedName name="Z_676C7EBD_E16D_4DD0_B42E_F8075547C9A3_.wvu.PrintArea" localSheetId="1" hidden="1">'Подпрограмма 2 (2)'!$A$1:$N$57</definedName>
    <definedName name="Z_79A8BF50_58E9_46AC_AFD7_D75F740A8CFE_.wvu.PrintArea" localSheetId="1" hidden="1">'Подпрограмма 2 (2)'!$A$1:$N$57</definedName>
    <definedName name="Z_F75B3EC3_CC43_4B33_913D_5D7444E65C48_.wvu.PrintArea" localSheetId="1" hidden="1">'Подпрограмма 2 (2)'!$A$1:$N$57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1">'Подпрограмма 2 (2)'!$A$1:$M$57</definedName>
  </definedNames>
  <calcPr calcId="162913"/>
</workbook>
</file>

<file path=xl/calcChain.xml><?xml version="1.0" encoding="utf-8"?>
<calcChain xmlns="http://schemas.openxmlformats.org/spreadsheetml/2006/main">
  <c r="K57" i="22" l="1"/>
  <c r="M36" i="22" l="1"/>
  <c r="M25" i="22"/>
  <c r="K25" i="22" s="1"/>
  <c r="B25" i="22" l="1"/>
  <c r="M24" i="22"/>
  <c r="K24" i="22" s="1"/>
  <c r="B24" i="22"/>
  <c r="G23" i="22"/>
  <c r="M23" i="22"/>
  <c r="K23" i="22" s="1"/>
  <c r="B23" i="22"/>
  <c r="M56" i="22" l="1"/>
  <c r="K56" i="22" s="1"/>
  <c r="J21" i="4"/>
  <c r="J93" i="4" l="1"/>
  <c r="I93" i="4"/>
  <c r="G93" i="4"/>
  <c r="F22" i="4"/>
  <c r="F94" i="4"/>
  <c r="F92" i="4"/>
  <c r="G92" i="4"/>
  <c r="H92" i="4"/>
  <c r="I92" i="4"/>
  <c r="J92" i="4"/>
  <c r="F90" i="4"/>
  <c r="H90" i="4"/>
  <c r="J90" i="4"/>
  <c r="F68" i="4"/>
  <c r="F65" i="4"/>
  <c r="F63" i="4"/>
  <c r="H62" i="4"/>
  <c r="E70" i="4"/>
  <c r="G70" i="4"/>
  <c r="J70" i="4"/>
  <c r="I70" i="4" s="1"/>
  <c r="E71" i="4"/>
  <c r="G71" i="4"/>
  <c r="J71" i="4"/>
  <c r="I71" i="4" s="1"/>
  <c r="E72" i="4"/>
  <c r="G72" i="4"/>
  <c r="K72" i="4" s="1"/>
  <c r="J72" i="4"/>
  <c r="I72" i="4" s="1"/>
  <c r="L72" i="4" s="1"/>
  <c r="F61" i="4"/>
  <c r="F60" i="4"/>
  <c r="F59" i="4"/>
  <c r="F56" i="4"/>
  <c r="F54" i="4"/>
  <c r="F50" i="4"/>
  <c r="F48" i="4"/>
  <c r="F47" i="4"/>
  <c r="F45" i="4"/>
  <c r="F38" i="4"/>
  <c r="F37" i="4"/>
  <c r="F36" i="4"/>
  <c r="F33" i="4"/>
  <c r="F32" i="4"/>
  <c r="F30" i="4"/>
  <c r="F26" i="4"/>
  <c r="F24" i="4"/>
  <c r="F18" i="4"/>
  <c r="F16" i="4"/>
  <c r="F15" i="4"/>
  <c r="F14" i="4"/>
  <c r="F13" i="4"/>
  <c r="F11" i="4"/>
  <c r="K71" i="4" l="1"/>
  <c r="F62" i="4"/>
  <c r="L70" i="4"/>
  <c r="L71" i="4"/>
  <c r="K70" i="4"/>
  <c r="G75" i="4" l="1"/>
  <c r="G76" i="4"/>
  <c r="G77" i="4"/>
  <c r="G74" i="4"/>
  <c r="G64" i="4"/>
  <c r="G65" i="4"/>
  <c r="G66" i="4"/>
  <c r="G67" i="4"/>
  <c r="G68" i="4"/>
  <c r="G69" i="4"/>
  <c r="G63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4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24" i="4"/>
  <c r="I21" i="4"/>
  <c r="G21" i="4"/>
  <c r="E21" i="4"/>
  <c r="G11" i="4"/>
  <c r="G12" i="4"/>
  <c r="G13" i="4"/>
  <c r="G14" i="4"/>
  <c r="G15" i="4"/>
  <c r="G16" i="4"/>
  <c r="G17" i="4"/>
  <c r="G18" i="4"/>
  <c r="G10" i="4"/>
  <c r="G8" i="4"/>
  <c r="E8" i="4"/>
  <c r="L21" i="4" l="1"/>
  <c r="K21" i="4"/>
  <c r="G62" i="4"/>
  <c r="K8" i="4"/>
  <c r="G20" i="22"/>
  <c r="L57" i="22" l="1"/>
  <c r="J57" i="22"/>
  <c r="K9" i="22"/>
  <c r="K36" i="22"/>
  <c r="K47" i="22"/>
  <c r="K48" i="22"/>
  <c r="K49" i="22"/>
  <c r="K50" i="22"/>
  <c r="K53" i="22"/>
  <c r="B56" i="22"/>
  <c r="G42" i="22"/>
  <c r="G43" i="22"/>
  <c r="G44" i="22"/>
  <c r="B10" i="22"/>
  <c r="B54" i="22" l="1"/>
  <c r="B46" i="22"/>
  <c r="B51" i="22"/>
  <c r="B52" i="22"/>
  <c r="B39" i="22"/>
  <c r="B40" i="22"/>
  <c r="B41" i="22"/>
  <c r="B42" i="22"/>
  <c r="B43" i="22"/>
  <c r="B44" i="22"/>
  <c r="B33" i="22"/>
  <c r="B35" i="22"/>
  <c r="B36" i="22"/>
  <c r="B27" i="22"/>
  <c r="B21" i="22"/>
  <c r="B20" i="22"/>
  <c r="B18" i="22"/>
  <c r="B15" i="22"/>
  <c r="J80" i="4"/>
  <c r="J81" i="4"/>
  <c r="J82" i="4"/>
  <c r="J83" i="4"/>
  <c r="J84" i="4"/>
  <c r="J85" i="4"/>
  <c r="J79" i="4"/>
  <c r="J75" i="4"/>
  <c r="I75" i="4" s="1"/>
  <c r="J76" i="4"/>
  <c r="I76" i="4" s="1"/>
  <c r="J77" i="4"/>
  <c r="I77" i="4" s="1"/>
  <c r="J74" i="4"/>
  <c r="I74" i="4" s="1"/>
  <c r="J64" i="4"/>
  <c r="I64" i="4" s="1"/>
  <c r="M14" i="22" s="1"/>
  <c r="K14" i="22" s="1"/>
  <c r="J65" i="4"/>
  <c r="I65" i="4" s="1"/>
  <c r="J66" i="4"/>
  <c r="I66" i="4" s="1"/>
  <c r="J67" i="4"/>
  <c r="I67" i="4" s="1"/>
  <c r="J68" i="4"/>
  <c r="I68" i="4" s="1"/>
  <c r="J69" i="4"/>
  <c r="I69" i="4" s="1"/>
  <c r="J63" i="4"/>
  <c r="J45" i="4"/>
  <c r="I45" i="4" s="1"/>
  <c r="J46" i="4"/>
  <c r="I46" i="4" s="1"/>
  <c r="J47" i="4"/>
  <c r="I47" i="4" s="1"/>
  <c r="J48" i="4"/>
  <c r="I48" i="4" s="1"/>
  <c r="J49" i="4"/>
  <c r="I49" i="4" s="1"/>
  <c r="J50" i="4"/>
  <c r="I50" i="4" s="1"/>
  <c r="J51" i="4"/>
  <c r="I51" i="4" s="1"/>
  <c r="J52" i="4"/>
  <c r="I52" i="4" s="1"/>
  <c r="J53" i="4"/>
  <c r="I53" i="4" s="1"/>
  <c r="J54" i="4"/>
  <c r="I54" i="4" s="1"/>
  <c r="J55" i="4"/>
  <c r="I55" i="4" s="1"/>
  <c r="J56" i="4"/>
  <c r="I56" i="4" s="1"/>
  <c r="J57" i="4"/>
  <c r="I57" i="4" s="1"/>
  <c r="J58" i="4"/>
  <c r="I58" i="4" s="1"/>
  <c r="J59" i="4"/>
  <c r="I59" i="4" s="1"/>
  <c r="J60" i="4"/>
  <c r="I60" i="4" s="1"/>
  <c r="J61" i="4"/>
  <c r="I61" i="4" s="1"/>
  <c r="J44" i="4"/>
  <c r="I44" i="4" s="1"/>
  <c r="J25" i="4"/>
  <c r="I25" i="4" s="1"/>
  <c r="J26" i="4"/>
  <c r="I26" i="4" s="1"/>
  <c r="J27" i="4"/>
  <c r="I27" i="4" s="1"/>
  <c r="J28" i="4"/>
  <c r="I28" i="4" s="1"/>
  <c r="J29" i="4"/>
  <c r="I29" i="4" s="1"/>
  <c r="J30" i="4"/>
  <c r="I30" i="4" s="1"/>
  <c r="J31" i="4"/>
  <c r="I31" i="4" s="1"/>
  <c r="J32" i="4"/>
  <c r="I32" i="4" s="1"/>
  <c r="J33" i="4"/>
  <c r="I33" i="4" s="1"/>
  <c r="J34" i="4"/>
  <c r="I34" i="4" s="1"/>
  <c r="J35" i="4"/>
  <c r="I35" i="4" s="1"/>
  <c r="J36" i="4"/>
  <c r="I36" i="4" s="1"/>
  <c r="J37" i="4"/>
  <c r="I37" i="4" s="1"/>
  <c r="J38" i="4"/>
  <c r="I38" i="4" s="1"/>
  <c r="J39" i="4"/>
  <c r="I39" i="4" s="1"/>
  <c r="J40" i="4"/>
  <c r="I40" i="4" s="1"/>
  <c r="J41" i="4"/>
  <c r="I41" i="4" s="1"/>
  <c r="J42" i="4"/>
  <c r="I42" i="4" s="1"/>
  <c r="J24" i="4"/>
  <c r="I24" i="4" s="1"/>
  <c r="J18" i="4"/>
  <c r="I18" i="4" s="1"/>
  <c r="J11" i="4"/>
  <c r="I11" i="4" s="1"/>
  <c r="J12" i="4"/>
  <c r="I12" i="4" s="1"/>
  <c r="J13" i="4"/>
  <c r="I13" i="4" s="1"/>
  <c r="J14" i="4"/>
  <c r="I14" i="4" s="1"/>
  <c r="J15" i="4"/>
  <c r="I15" i="4" s="1"/>
  <c r="J16" i="4"/>
  <c r="I16" i="4" s="1"/>
  <c r="J17" i="4"/>
  <c r="I17" i="4" s="1"/>
  <c r="J10" i="4"/>
  <c r="I10" i="4" s="1"/>
  <c r="J62" i="4" l="1"/>
  <c r="I63" i="4"/>
  <c r="I62" i="4" s="1"/>
  <c r="G79" i="4" l="1"/>
  <c r="I79" i="4"/>
  <c r="I80" i="4"/>
  <c r="I81" i="4"/>
  <c r="I82" i="4"/>
  <c r="G80" i="4"/>
  <c r="G81" i="4"/>
  <c r="G82" i="4"/>
  <c r="I91" i="4"/>
  <c r="I90" i="4" s="1"/>
  <c r="G91" i="4"/>
  <c r="G90" i="4" s="1"/>
  <c r="I88" i="4"/>
  <c r="I89" i="4"/>
  <c r="G88" i="4"/>
  <c r="G89" i="4"/>
  <c r="G87" i="4"/>
  <c r="J87" i="4"/>
  <c r="I87" i="4" s="1"/>
  <c r="I84" i="4"/>
  <c r="I85" i="4"/>
  <c r="G85" i="4"/>
  <c r="G84" i="4"/>
  <c r="G83" i="4"/>
  <c r="I83" i="4"/>
  <c r="E68" i="4"/>
  <c r="E69" i="4"/>
  <c r="M44" i="22" l="1"/>
  <c r="K44" i="22" s="1"/>
  <c r="M40" i="22"/>
  <c r="K40" i="22" s="1"/>
  <c r="M52" i="22"/>
  <c r="K52" i="22" s="1"/>
  <c r="M51" i="22"/>
  <c r="K51" i="22" s="1"/>
  <c r="M41" i="22"/>
  <c r="K41" i="22" s="1"/>
  <c r="K68" i="4"/>
  <c r="L68" i="4"/>
  <c r="K69" i="4"/>
  <c r="L69" i="4"/>
  <c r="M46" i="22"/>
  <c r="K46" i="22" s="1"/>
  <c r="M20" i="22"/>
  <c r="K20" i="22" s="1"/>
  <c r="M54" i="22"/>
  <c r="K54" i="22" s="1"/>
  <c r="M39" i="22"/>
  <c r="K39" i="22" s="1"/>
  <c r="M38" i="22"/>
  <c r="K38" i="22" s="1"/>
  <c r="M21" i="22"/>
  <c r="K21" i="22" s="1"/>
  <c r="M43" i="22"/>
  <c r="K43" i="22" s="1"/>
  <c r="M42" i="22"/>
  <c r="K42" i="22" s="1"/>
  <c r="G19" i="22"/>
  <c r="B9" i="22"/>
  <c r="G38" i="22" l="1"/>
  <c r="G24" i="22"/>
  <c r="B38" i="22"/>
  <c r="B19" i="22"/>
  <c r="B13" i="22"/>
  <c r="B8" i="22"/>
  <c r="E93" i="4" l="1"/>
  <c r="E92" i="4" s="1"/>
  <c r="F78" i="4"/>
  <c r="E85" i="4"/>
  <c r="E84" i="4"/>
  <c r="E83" i="4"/>
  <c r="F73" i="4"/>
  <c r="E73" i="4" s="1"/>
  <c r="H73" i="4"/>
  <c r="J73" i="4"/>
  <c r="E77" i="4"/>
  <c r="E76" i="4"/>
  <c r="M33" i="22"/>
  <c r="K33" i="22" s="1"/>
  <c r="E75" i="4"/>
  <c r="E67" i="4"/>
  <c r="K77" i="4" l="1"/>
  <c r="L77" i="4"/>
  <c r="L85" i="4"/>
  <c r="K85" i="4"/>
  <c r="K75" i="4"/>
  <c r="L75" i="4"/>
  <c r="L83" i="4"/>
  <c r="K83" i="4"/>
  <c r="L93" i="4"/>
  <c r="K93" i="4"/>
  <c r="K76" i="4"/>
  <c r="L76" i="4"/>
  <c r="K84" i="4"/>
  <c r="L84" i="4"/>
  <c r="K67" i="4"/>
  <c r="L67" i="4"/>
  <c r="M19" i="22"/>
  <c r="K19" i="22" s="1"/>
  <c r="M35" i="22"/>
  <c r="K35" i="22" s="1"/>
  <c r="M27" i="22" l="1"/>
  <c r="K27" i="22" s="1"/>
  <c r="H9" i="4"/>
  <c r="H23" i="4"/>
  <c r="H43" i="4"/>
  <c r="G86" i="4"/>
  <c r="H86" i="4"/>
  <c r="I86" i="4"/>
  <c r="J86" i="4"/>
  <c r="M18" i="22"/>
  <c r="K18" i="22" s="1"/>
  <c r="M10" i="22"/>
  <c r="K10" i="22" s="1"/>
  <c r="J8" i="4"/>
  <c r="I8" i="4" s="1"/>
  <c r="L8" i="4" s="1"/>
  <c r="F7" i="4"/>
  <c r="E7" i="4" s="1"/>
  <c r="H20" i="4"/>
  <c r="H19" i="4" s="1"/>
  <c r="J20" i="4"/>
  <c r="J19" i="4" s="1"/>
  <c r="I20" i="4"/>
  <c r="G20" i="4"/>
  <c r="F43" i="4"/>
  <c r="F86" i="4"/>
  <c r="E91" i="4"/>
  <c r="E90" i="4" s="1"/>
  <c r="E79" i="4"/>
  <c r="E80" i="4"/>
  <c r="E81" i="4"/>
  <c r="E82" i="4"/>
  <c r="E87" i="4"/>
  <c r="E88" i="4"/>
  <c r="E89" i="4"/>
  <c r="E74" i="4"/>
  <c r="E64" i="4"/>
  <c r="E65" i="4"/>
  <c r="E66" i="4"/>
  <c r="E63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44" i="4"/>
  <c r="F23" i="4"/>
  <c r="E25" i="4"/>
  <c r="E26" i="4"/>
  <c r="E27" i="4"/>
  <c r="E28" i="4"/>
  <c r="E29" i="4"/>
  <c r="E30" i="4"/>
  <c r="E31" i="4"/>
  <c r="E32" i="4"/>
  <c r="E34" i="4"/>
  <c r="E35" i="4"/>
  <c r="E37" i="4"/>
  <c r="E38" i="4"/>
  <c r="E39" i="4"/>
  <c r="E40" i="4"/>
  <c r="E41" i="4"/>
  <c r="E42" i="4"/>
  <c r="E24" i="4"/>
  <c r="F20" i="4"/>
  <c r="F19" i="4" s="1"/>
  <c r="E20" i="4"/>
  <c r="E19" i="4" s="1"/>
  <c r="E12" i="4"/>
  <c r="E13" i="4"/>
  <c r="E15" i="4"/>
  <c r="E17" i="4"/>
  <c r="E18" i="4"/>
  <c r="E10" i="4"/>
  <c r="E36" i="4"/>
  <c r="E33" i="4"/>
  <c r="E16" i="4"/>
  <c r="E14" i="4"/>
  <c r="F9" i="4"/>
  <c r="K82" i="4" l="1"/>
  <c r="L82" i="4"/>
  <c r="G19" i="4"/>
  <c r="K19" i="4" s="1"/>
  <c r="K20" i="4"/>
  <c r="K89" i="4"/>
  <c r="L89" i="4"/>
  <c r="L81" i="4"/>
  <c r="K81" i="4"/>
  <c r="K91" i="4"/>
  <c r="L91" i="4"/>
  <c r="I19" i="4"/>
  <c r="L19" i="4" s="1"/>
  <c r="L20" i="4"/>
  <c r="L88" i="4"/>
  <c r="K88" i="4"/>
  <c r="K80" i="4"/>
  <c r="L80" i="4"/>
  <c r="L87" i="4"/>
  <c r="K87" i="4"/>
  <c r="L79" i="4"/>
  <c r="K79" i="4"/>
  <c r="L74" i="4"/>
  <c r="K74" i="4"/>
  <c r="E62" i="4"/>
  <c r="L63" i="4"/>
  <c r="K63" i="4"/>
  <c r="K66" i="4"/>
  <c r="L66" i="4"/>
  <c r="K65" i="4"/>
  <c r="L65" i="4"/>
  <c r="K64" i="4"/>
  <c r="L64" i="4"/>
  <c r="L60" i="4"/>
  <c r="K60" i="4"/>
  <c r="L48" i="4"/>
  <c r="K48" i="4"/>
  <c r="K59" i="4"/>
  <c r="L59" i="4"/>
  <c r="K55" i="4"/>
  <c r="L55" i="4"/>
  <c r="K51" i="4"/>
  <c r="L51" i="4"/>
  <c r="K47" i="4"/>
  <c r="L47" i="4"/>
  <c r="L52" i="4"/>
  <c r="K52" i="4"/>
  <c r="L44" i="4"/>
  <c r="K44" i="4"/>
  <c r="K58" i="4"/>
  <c r="L58" i="4"/>
  <c r="K54" i="4"/>
  <c r="L54" i="4"/>
  <c r="K50" i="4"/>
  <c r="L50" i="4"/>
  <c r="K46" i="4"/>
  <c r="L46" i="4"/>
  <c r="L56" i="4"/>
  <c r="K56" i="4"/>
  <c r="K61" i="4"/>
  <c r="L61" i="4"/>
  <c r="K57" i="4"/>
  <c r="L57" i="4"/>
  <c r="K53" i="4"/>
  <c r="L53" i="4"/>
  <c r="K49" i="4"/>
  <c r="L49" i="4"/>
  <c r="K45" i="4"/>
  <c r="L45" i="4"/>
  <c r="L24" i="4"/>
  <c r="K24" i="4"/>
  <c r="K39" i="4"/>
  <c r="L39" i="4"/>
  <c r="K34" i="4"/>
  <c r="L34" i="4"/>
  <c r="K29" i="4"/>
  <c r="L29" i="4"/>
  <c r="K25" i="4"/>
  <c r="L25" i="4"/>
  <c r="K42" i="4"/>
  <c r="L42" i="4"/>
  <c r="K38" i="4"/>
  <c r="L38" i="4"/>
  <c r="K32" i="4"/>
  <c r="L32" i="4"/>
  <c r="K28" i="4"/>
  <c r="L28" i="4"/>
  <c r="K33" i="4"/>
  <c r="L33" i="4"/>
  <c r="K41" i="4"/>
  <c r="L41" i="4"/>
  <c r="K37" i="4"/>
  <c r="L37" i="4"/>
  <c r="K31" i="4"/>
  <c r="L31" i="4"/>
  <c r="K27" i="4"/>
  <c r="L27" i="4"/>
  <c r="K36" i="4"/>
  <c r="L36" i="4"/>
  <c r="K40" i="4"/>
  <c r="L40" i="4"/>
  <c r="K35" i="4"/>
  <c r="L35" i="4"/>
  <c r="K30" i="4"/>
  <c r="L30" i="4"/>
  <c r="K26" i="4"/>
  <c r="L26" i="4"/>
  <c r="K10" i="4"/>
  <c r="L10" i="4"/>
  <c r="K12" i="4"/>
  <c r="L12" i="4"/>
  <c r="K14" i="4"/>
  <c r="L14" i="4"/>
  <c r="L13" i="4"/>
  <c r="K13" i="4"/>
  <c r="K16" i="4"/>
  <c r="L16" i="4"/>
  <c r="K18" i="4"/>
  <c r="L18" i="4"/>
  <c r="L17" i="4"/>
  <c r="K17" i="4"/>
  <c r="K15" i="4"/>
  <c r="L15" i="4"/>
  <c r="M13" i="22"/>
  <c r="K13" i="22" s="1"/>
  <c r="G73" i="4"/>
  <c r="K73" i="4" s="1"/>
  <c r="I73" i="4"/>
  <c r="L73" i="4" s="1"/>
  <c r="M8" i="22"/>
  <c r="E78" i="4"/>
  <c r="H7" i="4"/>
  <c r="H6" i="4" s="1"/>
  <c r="E86" i="4"/>
  <c r="K86" i="4" s="1"/>
  <c r="M15" i="22"/>
  <c r="K15" i="22" s="1"/>
  <c r="E43" i="4"/>
  <c r="G23" i="4"/>
  <c r="I9" i="4"/>
  <c r="E23" i="4"/>
  <c r="J7" i="4"/>
  <c r="I7" i="4"/>
  <c r="L7" i="4" s="1"/>
  <c r="G9" i="4"/>
  <c r="J9" i="4"/>
  <c r="E11" i="4"/>
  <c r="F6" i="4"/>
  <c r="J23" i="4"/>
  <c r="J43" i="4"/>
  <c r="I23" i="4"/>
  <c r="I43" i="4"/>
  <c r="G43" i="4"/>
  <c r="G7" i="4"/>
  <c r="K7" i="4" s="1"/>
  <c r="L86" i="4" l="1"/>
  <c r="K92" i="4"/>
  <c r="L92" i="4"/>
  <c r="L90" i="4"/>
  <c r="K90" i="4"/>
  <c r="K62" i="4"/>
  <c r="K43" i="4"/>
  <c r="L43" i="4"/>
  <c r="K23" i="4"/>
  <c r="L23" i="4"/>
  <c r="E9" i="4"/>
  <c r="L11" i="4"/>
  <c r="K11" i="4"/>
  <c r="M57" i="22"/>
  <c r="K8" i="22"/>
  <c r="L62" i="4"/>
  <c r="J6" i="4"/>
  <c r="I6" i="4"/>
  <c r="E22" i="4"/>
  <c r="G6" i="4"/>
  <c r="E6" i="4" l="1"/>
  <c r="E94" i="4" s="1"/>
  <c r="K9" i="4"/>
  <c r="L9" i="4"/>
  <c r="J78" i="4"/>
  <c r="L6" i="4" l="1"/>
  <c r="K6" i="4"/>
  <c r="J22" i="4"/>
  <c r="J94" i="4" s="1"/>
  <c r="F6" i="22"/>
  <c r="G6" i="22" s="1"/>
  <c r="H6" i="22" s="1"/>
  <c r="I6" i="22" s="1"/>
  <c r="J6" i="22" s="1"/>
  <c r="K6" i="22" s="1"/>
  <c r="C6" i="22"/>
  <c r="D6" i="22" s="1"/>
  <c r="I78" i="4" l="1"/>
  <c r="L78" i="4" s="1"/>
  <c r="H78" i="4" l="1"/>
  <c r="I22" i="4"/>
  <c r="I94" i="4" l="1"/>
  <c r="L94" i="4" s="1"/>
  <c r="L22" i="4"/>
  <c r="H22" i="4"/>
  <c r="H94" i="4" s="1"/>
  <c r="G78" i="4" l="1"/>
  <c r="K78" i="4" s="1"/>
  <c r="G22" i="4" l="1"/>
  <c r="G94" i="4" l="1"/>
  <c r="K94" i="4" s="1"/>
  <c r="K22" i="4"/>
</calcChain>
</file>

<file path=xl/sharedStrings.xml><?xml version="1.0" encoding="utf-8"?>
<sst xmlns="http://schemas.openxmlformats.org/spreadsheetml/2006/main" count="528" uniqueCount="275">
  <si>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</si>
  <si>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</si>
  <si>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</si>
  <si>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</si>
  <si>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</si>
  <si>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</si>
  <si>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</si>
  <si>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</si>
  <si>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</si>
  <si>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</si>
  <si>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</si>
  <si>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</si>
  <si>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</si>
  <si>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</si>
  <si>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</si>
  <si>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</si>
  <si>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</si>
  <si>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</si>
  <si>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</si>
  <si>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</si>
  <si>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</si>
  <si>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</si>
  <si>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</si>
  <si>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МО "Колгуевский сельсовет" НАО</t>
  </si>
  <si>
    <t>МО "Поселок Амдерма" НАО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</si>
  <si>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</si>
  <si>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</si>
  <si>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</si>
  <si>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</si>
  <si>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</si>
  <si>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</si>
  <si>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</si>
  <si>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</si>
  <si>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</si>
  <si>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</si>
  <si>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</si>
  <si>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</si>
  <si>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</si>
  <si>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</si>
  <si>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</si>
  <si>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</si>
  <si>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</si>
  <si>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</si>
  <si>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</si>
  <si>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</si>
  <si>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</si>
  <si>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</si>
  <si>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</si>
  <si>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</si>
  <si>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</si>
  <si>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</si>
  <si>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</si>
  <si>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</si>
  <si>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</si>
  <si>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</si>
  <si>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</si>
  <si>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</si>
  <si>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</si>
  <si>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</si>
  <si>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</si>
  <si>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</si>
  <si>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</si>
  <si>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2.5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</si>
  <si>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</si>
  <si>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</si>
  <si>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</si>
  <si>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</si>
  <si>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</si>
  <si>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</si>
  <si>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</si>
  <si>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</si>
  <si>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</si>
  <si>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</si>
  <si>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</si>
  <si>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</si>
  <si>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3.2</t>
  </si>
  <si>
    <t>3.3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</si>
  <si>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</si>
  <si>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</si>
  <si>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</si>
  <si>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</si>
  <si>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</si>
  <si>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План на 2021 год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</si>
  <si>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</si>
  <si>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</si>
  <si>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</si>
  <si>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</si>
  <si>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</si>
  <si>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</si>
  <si>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</si>
  <si>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</si>
  <si>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</si>
  <si>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</si>
  <si>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</si>
  <si>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</si>
  <si>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</si>
  <si>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Ремонт общественных бань, находящихся в муниципальной собственности МО "Муниципальный район "Заполярный район"</t>
  </si>
  <si>
    <t>1.3.1.1</t>
  </si>
  <si>
    <t>Ремонт обшественной бани в п. Варнек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</si>
  <si>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</si>
  <si>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</si>
  <si>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</si>
  <si>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</si>
  <si>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</si>
  <si>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</si>
  <si>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</si>
  <si>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</si>
  <si>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</si>
  <si>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</si>
  <si>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</si>
  <si>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</si>
  <si>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</si>
  <si>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</si>
  <si>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</si>
  <si>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</si>
  <si>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</si>
  <si>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</si>
  <si>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</si>
  <si>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</si>
  <si>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</si>
  <si>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</si>
  <si>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</si>
  <si>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</si>
  <si>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</si>
  <si>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</si>
  <si>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</si>
  <si>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</si>
  <si>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</si>
  <si>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</si>
  <si>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2.3.3</t>
  </si>
  <si>
    <t>2.3.4</t>
  </si>
  <si>
    <t>Подраздел 4. Обустройство проездов в поселениях Заполярного района</t>
  </si>
  <si>
    <t>2.4.1</t>
  </si>
  <si>
    <t>Устройство покрытия проездов в районе улиц Профсоюзная и Новая к детскому саду в с. Несь</t>
  </si>
  <si>
    <t>Подраздел 5. Благоустройство дворовых территорий</t>
  </si>
  <si>
    <t>2.5.1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</si>
  <si>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</si>
  <si>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</si>
  <si>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</si>
  <si>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</si>
  <si>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</si>
  <si>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</si>
  <si>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</si>
  <si>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стелы «Вечная память участникам  Великой Отечественной войны» в деревне Мгла МО «Канинский сельсовет» НАО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</si>
  <si>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</si>
  <si>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Раздел 4. Капитальный и текущий ремонт сооружений социальной инфраструктуры</t>
  </si>
  <si>
    <t>районный бюджет</t>
  </si>
  <si>
    <t>Приобретение, замена и установка светильников уличного освещения в поселениях</t>
  </si>
  <si>
    <t>1.1.</t>
  </si>
  <si>
    <t>АО "Агропромэнерго"</t>
  </si>
  <si>
    <t>договор 01/10-03-21 от 10.03.2021</t>
  </si>
  <si>
    <t>Администрация поселения</t>
  </si>
  <si>
    <t>2.3.5</t>
  </si>
  <si>
    <t>2.4.2</t>
  </si>
  <si>
    <t>2.4.3</t>
  </si>
  <si>
    <t>2.4.4</t>
  </si>
  <si>
    <t>Отсыпка щебнем проездов по ул. Школьная в с. Коткино МО "Коткинский сельсовет" НАО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</si>
  <si>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</si>
  <si>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Обустройство проездов в д. Лабожское МО "Великовисочный сельсовет" НАО</t>
  </si>
  <si>
    <t>Благоустройство территории у арт-объекта «Я люблю Оксино» в с. Оксино МО «Пустозерский сельсовет» НАО</t>
  </si>
  <si>
    <t>Благоустройство территории у арт-объекта "Я люблю Хонгурей" в п. Хонгурей МО "Пустозерский сельсовет" НАО</t>
  </si>
  <si>
    <t>Благоустройство территории у арт-объекта "Я люблю Каменку" в д. Каменка МО "Пустозерский сельсовет" НАО</t>
  </si>
  <si>
    <t>2.5.5</t>
  </si>
  <si>
    <t>2.5.6</t>
  </si>
  <si>
    <t>2.5.7</t>
  </si>
  <si>
    <t>5.2</t>
  </si>
  <si>
    <t>ИТОГО</t>
  </si>
  <si>
    <t xml:space="preserve">ИП Стремоусова И.В. </t>
  </si>
  <si>
    <t>№ 1 от 01.01.2021; от 03.03.2021 № 0184300000420000012</t>
  </si>
  <si>
    <t>28.02.2021; 31.12.2021</t>
  </si>
  <si>
    <t>587,74; 1773,289</t>
  </si>
  <si>
    <t xml:space="preserve">МК № 1 от 05.10.2020 </t>
  </si>
  <si>
    <t xml:space="preserve">ИП Каюмов М.А. </t>
  </si>
  <si>
    <t>договор № 122/РУ-2020 от 01.10.2020</t>
  </si>
  <si>
    <t>МП ЗР "Севержилкомсервис"</t>
  </si>
  <si>
    <t>по состоянию на 01 октября 2021  года (с начала года нарастающим итогом)</t>
  </si>
  <si>
    <t>2.3.6</t>
  </si>
  <si>
    <t>2.3.7</t>
  </si>
  <si>
    <t>Текущий ремонт подвесного моста в п. Индига с разработкой проектной документации</t>
  </si>
  <si>
    <t>4.2</t>
  </si>
  <si>
    <t>2.6</t>
  </si>
  <si>
    <t>2.7</t>
  </si>
  <si>
    <t>Обустройство проездов в поселениях Заполярного района</t>
  </si>
  <si>
    <t>3.4</t>
  </si>
  <si>
    <t>Благоустройство дворовых территорий</t>
  </si>
  <si>
    <t>4.3</t>
  </si>
  <si>
    <t>4.4</t>
  </si>
  <si>
    <t>4.5</t>
  </si>
  <si>
    <t>4.6</t>
  </si>
  <si>
    <t>4.7</t>
  </si>
  <si>
    <t>Создание и содержание мемориальных сооружений и объектов, увековечивающих память погибших при защите Отечества</t>
  </si>
  <si>
    <t>5.3</t>
  </si>
  <si>
    <t>Капитальный и текущий ремонт сооружений социальной инфраструктуры</t>
  </si>
  <si>
    <t>6</t>
  </si>
  <si>
    <t>6.1</t>
  </si>
  <si>
    <t xml:space="preserve"> Благоустройство территорий поселений</t>
  </si>
  <si>
    <t>№ 2 от 07.07.2021</t>
  </si>
  <si>
    <t>ИП АБДУКОДИРОВ АБДУЛАТИФ</t>
  </si>
  <si>
    <t>Договор № 32/РУ-2021 от 04.06.2021</t>
  </si>
  <si>
    <t>СЖКС</t>
  </si>
  <si>
    <t>0184300000421000025-1 от 13.04.2021</t>
  </si>
  <si>
    <t>Большаков А. Н.</t>
  </si>
  <si>
    <t>0184300000421000026-1 от 13.04.2021</t>
  </si>
  <si>
    <t>№ 12 от 01.06.2021</t>
  </si>
  <si>
    <t>СПК РК "Сула"</t>
  </si>
  <si>
    <t>№ 06 от 01.06.2021</t>
  </si>
  <si>
    <t>ИП Канев В.И.</t>
  </si>
  <si>
    <t>0184300000421000102 от 26.07.2021</t>
  </si>
  <si>
    <t xml:space="preserve"> "НАО-СТОМ"</t>
  </si>
  <si>
    <t>МКП "Север"</t>
  </si>
  <si>
    <t>0184300000421000046 от 17.05.2021</t>
  </si>
  <si>
    <t>№ б/н 28.06.2021</t>
  </si>
  <si>
    <t>ООО  "СЕВЕР НАО СТРОЙ"</t>
  </si>
  <si>
    <t>0184300000421000039 от 30.04.2021</t>
  </si>
  <si>
    <t>ИП Доронин М.С.</t>
  </si>
  <si>
    <t xml:space="preserve">Договор .№ 01/08-
2021 от 12.08.2021 
</t>
  </si>
  <si>
    <t>ИП Дудников С.М.</t>
  </si>
  <si>
    <t>№ 02/08-2021 от 12.08.2021</t>
  </si>
  <si>
    <t>№ 01-08-2021 от 12.08.2021</t>
  </si>
  <si>
    <t xml:space="preserve"> 30.09.2021</t>
  </si>
  <si>
    <t>Договор № 6 от 23.08.2021 (товар)</t>
  </si>
  <si>
    <t>ИП Грачев И.Д.</t>
  </si>
  <si>
    <t>Договор № 17 от 30.08.2021 (товар)</t>
  </si>
  <si>
    <t>ИП Бараков В.П.</t>
  </si>
  <si>
    <t>Счет-договор № 105 от 24.08.2021 (камень бордюрный)</t>
  </si>
  <si>
    <t>ООО "ЗСК "Заполярье"</t>
  </si>
  <si>
    <t>Договор № 34 от 16.08.2021 (оказание транспортных услуг)</t>
  </si>
  <si>
    <t>ИП Дудников В.И.</t>
  </si>
  <si>
    <t>Договор № 22 от 11.08.2021 (поставка товара - гладилка, штукатурка, клей, эмаль и пр.)</t>
  </si>
  <si>
    <t>№ 0184300000421000058 от 25.05.2021</t>
  </si>
  <si>
    <t>ИП Турдалиев А.А.</t>
  </si>
  <si>
    <t>МК № 259-21 от 25.06.2021 (Разработка ПСД)</t>
  </si>
  <si>
    <t>ООО "Архстройэксперт"</t>
  </si>
  <si>
    <t>7</t>
  </si>
  <si>
    <t>7.1</t>
  </si>
  <si>
    <t>7-РПЛ/2021 от 30.09.2021</t>
  </si>
  <si>
    <t>№ 30 от 01.07.2021</t>
  </si>
  <si>
    <t>ИП Рудкина О.Н.</t>
  </si>
  <si>
    <t>б/н от 01.08.2021</t>
  </si>
  <si>
    <t xml:space="preserve">№ 0184300000421000169-1 от 27.09.2021 </t>
  </si>
  <si>
    <t xml:space="preserve">№ 0184300000421000168-1 от 27.09.2021 </t>
  </si>
  <si>
    <t xml:space="preserve">№ 0184300000421000167-1 от 27.09.2021 </t>
  </si>
  <si>
    <t xml:space="preserve">№ 0184300000421000166-1 от 27.09.2021 </t>
  </si>
  <si>
    <t>№ 44-РУ/2021 от 01.02.2021; № 45-РУ/2021 от 01.02.2021</t>
  </si>
  <si>
    <t>КБ-С-УК-О-070921-1 от 07.09.2021</t>
  </si>
  <si>
    <t>1.3.</t>
  </si>
  <si>
    <t>1.4.</t>
  </si>
  <si>
    <t>№ 2 от 27.07.2021</t>
  </si>
  <si>
    <t xml:space="preserve">ИП Титар </t>
  </si>
  <si>
    <t>№ 51/РУ-2021 от 27.04.2021</t>
  </si>
  <si>
    <t>по состоянию на 01 января 2022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</si>
  <si>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</si>
  <si>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</si>
  <si>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2.3.8</t>
  </si>
  <si>
    <t>2.3.9</t>
  </si>
  <si>
    <t>2.3.10</t>
  </si>
  <si>
    <t>Поставка строительного материала для нужд Администрации МО «Колгуевский сельсовет» НАО</t>
  </si>
  <si>
    <t>Раздел 6. Иные мероприятия</t>
  </si>
  <si>
    <t>Вывоз песка от придомовых территорий д. № 1, № 4, по ул. Набережная, д. № 3 по ул. Заполярная, д. № 2 по ул. Восточная в с. Шойна МО «Шоинский сельсовет» НАО</t>
  </si>
  <si>
    <t>Ремонт памятника землякам, погибшим во время Великой отечественной войны</t>
  </si>
  <si>
    <t>Иные мероприятия</t>
  </si>
  <si>
    <t>№ 134/РУ-2021 от 01.10.2021</t>
  </si>
  <si>
    <t>№ 41/РУ-2021 от 21.01.2021</t>
  </si>
  <si>
    <t>№ 169/РУ-2021 от 01.12.2021</t>
  </si>
  <si>
    <t>ИП Кириенко Б.О.</t>
  </si>
  <si>
    <t>2.8</t>
  </si>
  <si>
    <t>от 18.11.202021 № 156/РУ-2021, от 19.11.2021 № 158/РУ-2021, от 19.11.2021 № 157/РУ-2021</t>
  </si>
  <si>
    <t>2.9</t>
  </si>
  <si>
    <t xml:space="preserve">от 01.11.2021 №1СС/2021 </t>
  </si>
  <si>
    <t>ИП Анисов А.Б.</t>
  </si>
  <si>
    <t>2.10</t>
  </si>
  <si>
    <t>№ 24/РУ-2021 от 01.01.2021</t>
  </si>
  <si>
    <t>№ 01/06/06-2021СПб от 11.06.2021</t>
  </si>
  <si>
    <t>ООО «Судоходная компания «ЭКОТЭК»</t>
  </si>
  <si>
    <t>от 26.10.2021 № 138/РУ-2021, от 11.11.2021 № 16/РУ-2021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</si>
</sst>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%"/>
    <numFmt numFmtId="167" formatCode="0.0"/>
    <numFmt numFmtId="168" formatCode="_-* #,##0.0\ _₽_-;\-* #,##0.0\ _₽_-;_-* &quot;-&quot;?\ _₽_-;_-@_-"/>
    <numFmt numFmtId="169" formatCode="_-* #,##0.0_р_._-;\-* #,##0.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10" fillId="0" borderId="0" xfId="0" applyFont="1"/>
    <xf numFmtId="165" fontId="11" fillId="0" borderId="1" xfId="0" applyNumberFormat="1" applyFont="1" applyBorder="1" applyAlignment="1">
      <alignment vertical="center" wrapText="1"/>
    </xf>
    <xf numFmtId="0" fontId="10" fillId="2" borderId="0" xfId="0" applyFont="1" applyFill="1"/>
    <xf numFmtId="0" fontId="6" fillId="0" borderId="1" xfId="0" applyFont="1" applyFill="1" applyBorder="1"/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4" fontId="9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Border="1" applyAlignment="1">
      <alignment horizontal="center"/>
    </xf>
    <xf numFmtId="165" fontId="9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 wrapText="1"/>
    </xf>
    <xf numFmtId="14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5" fontId="5" fillId="0" borderId="1" xfId="2" applyNumberFormat="1" applyFont="1" applyFill="1" applyBorder="1" applyAlignment="1">
      <alignment wrapText="1"/>
    </xf>
    <xf numFmtId="165" fontId="14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wrapText="1"/>
    </xf>
    <xf numFmtId="49" fontId="7" fillId="0" borderId="1" xfId="2" applyNumberFormat="1" applyFont="1" applyFill="1" applyBorder="1" applyAlignment="1">
      <alignment vertical="center" wrapText="1"/>
    </xf>
    <xf numFmtId="165" fontId="6" fillId="0" borderId="1" xfId="7" applyNumberFormat="1" applyFont="1" applyFill="1" applyBorder="1" applyAlignment="1"/>
    <xf numFmtId="49" fontId="6" fillId="0" borderId="1" xfId="2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wrapText="1"/>
    </xf>
    <xf numFmtId="166" fontId="6" fillId="0" borderId="1" xfId="6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 wrapText="1"/>
    </xf>
    <xf numFmtId="165" fontId="15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165" fontId="14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/>
    </xf>
    <xf numFmtId="168" fontId="6" fillId="0" borderId="1" xfId="0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/>
    <xf numFmtId="49" fontId="9" fillId="2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5" fillId="0" borderId="1" xfId="0" applyFont="1" applyFill="1" applyBorder="1" applyAlignment="1">
      <alignment horizontal="justify" vertical="center" wrapText="1"/>
    </xf>
    <xf numFmtId="165" fontId="6" fillId="0" borderId="0" xfId="0" applyNumberFormat="1" applyFont="1" applyFill="1"/>
    <xf numFmtId="0" fontId="18" fillId="0" borderId="0" xfId="0" applyFont="1" applyFill="1"/>
    <xf numFmtId="165" fontId="18" fillId="0" borderId="0" xfId="0" applyNumberFormat="1" applyFont="1" applyFill="1"/>
    <xf numFmtId="0" fontId="10" fillId="0" borderId="1" xfId="0" applyFont="1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0" fontId="9" fillId="0" borderId="0" xfId="0" applyFont="1" applyAlignment="1">
      <alignment horizontal="center" wrapText="1"/>
    </xf>
    <xf numFmtId="164" fontId="10" fillId="0" borderId="1" xfId="7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/>
    <xf numFmtId="165" fontId="10" fillId="0" borderId="1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169" fontId="6" fillId="0" borderId="1" xfId="7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center" wrapText="1"/>
    </xf>
    <xf numFmtId="165" fontId="17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right"/>
    </xf>
    <xf numFmtId="49" fontId="10" fillId="2" borderId="9" xfId="0" applyNumberFormat="1" applyFont="1" applyFill="1" applyBorder="1" applyAlignment="1">
      <alignment horizontal="center" wrapText="1"/>
    </xf>
    <xf numFmtId="165" fontId="10" fillId="0" borderId="9" xfId="0" applyNumberFormat="1" applyFont="1" applyFill="1" applyBorder="1" applyAlignment="1">
      <alignment horizontal="center" wrapText="1"/>
    </xf>
    <xf numFmtId="4" fontId="10" fillId="0" borderId="9" xfId="0" applyNumberFormat="1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169" fontId="10" fillId="2" borderId="1" xfId="7" applyNumberFormat="1" applyFont="1" applyFill="1" applyBorder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 wrapText="1"/>
    </xf>
    <xf numFmtId="4" fontId="10" fillId="0" borderId="8" xfId="0" applyNumberFormat="1" applyFont="1" applyBorder="1" applyAlignment="1">
      <alignment horizontal="center" wrapText="1"/>
    </xf>
    <xf numFmtId="4" fontId="10" fillId="0" borderId="9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65" fontId="10" fillId="0" borderId="7" xfId="0" applyNumberFormat="1" applyFont="1" applyFill="1" applyBorder="1" applyAlignment="1">
      <alignment horizontal="center" wrapText="1"/>
    </xf>
    <xf numFmtId="165" fontId="10" fillId="0" borderId="9" xfId="0" applyNumberFormat="1" applyFont="1" applyFill="1" applyBorder="1" applyAlignment="1">
      <alignment horizontal="center" wrapText="1"/>
    </xf>
    <xf numFmtId="49" fontId="10" fillId="2" borderId="7" xfId="0" applyNumberFormat="1" applyFont="1" applyFill="1" applyBorder="1" applyAlignment="1">
      <alignment horizontal="center" wrapText="1"/>
    </xf>
    <xf numFmtId="49" fontId="10" fillId="2" borderId="9" xfId="0" applyNumberFormat="1" applyFont="1" applyFill="1" applyBorder="1" applyAlignment="1">
      <alignment horizontal="center" wrapText="1"/>
    </xf>
    <xf numFmtId="4" fontId="10" fillId="0" borderId="7" xfId="0" applyNumberFormat="1" applyFont="1" applyFill="1" applyBorder="1" applyAlignment="1">
      <alignment horizontal="center" wrapText="1"/>
    </xf>
    <xf numFmtId="4" fontId="10" fillId="0" borderId="9" xfId="0" applyNumberFormat="1" applyFont="1" applyFill="1" applyBorder="1" applyAlignment="1">
      <alignment horizontal="center" wrapText="1"/>
    </xf>
    <xf numFmtId="165" fontId="10" fillId="0" borderId="7" xfId="0" applyNumberFormat="1" applyFont="1" applyFill="1" applyBorder="1" applyAlignment="1">
      <alignment horizontal="center" vertical="center" wrapText="1"/>
    </xf>
    <xf numFmtId="165" fontId="10" fillId="0" borderId="8" xfId="0" applyNumberFormat="1" applyFont="1" applyFill="1" applyBorder="1" applyAlignment="1">
      <alignment horizontal="center" vertical="center" wrapText="1"/>
    </xf>
    <xf numFmtId="165" fontId="10" fillId="0" borderId="9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165" fontId="12" fillId="0" borderId="7" xfId="0" applyNumberFormat="1" applyFont="1" applyFill="1" applyBorder="1" applyAlignment="1">
      <alignment horizontal="center" wrapText="1"/>
    </xf>
    <xf numFmtId="165" fontId="12" fillId="0" borderId="9" xfId="0" applyNumberFormat="1" applyFont="1" applyFill="1" applyBorder="1" applyAlignment="1">
      <alignment horizontal="center" wrapText="1"/>
    </xf>
    <xf numFmtId="165" fontId="12" fillId="0" borderId="7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wrapText="1"/>
    </xf>
    <xf numFmtId="49" fontId="10" fillId="0" borderId="7" xfId="2" applyNumberFormat="1" applyFont="1" applyFill="1" applyBorder="1" applyAlignment="1">
      <alignment horizontal="center" vertical="center"/>
    </xf>
    <xf numFmtId="49" fontId="10" fillId="0" borderId="8" xfId="2" applyNumberFormat="1" applyFont="1" applyFill="1" applyBorder="1" applyAlignment="1">
      <alignment horizontal="center" vertical="center"/>
    </xf>
    <xf numFmtId="49" fontId="10" fillId="0" borderId="9" xfId="2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0"/>
  <sheetViews>
    <sheetView tabSelected="1" view="pageBreakPreview" topLeftCell="A82" zoomScale="70" zoomScaleNormal="70" zoomScaleSheetLayoutView="70" workbookViewId="0">
      <selection activeCell="B89" sqref="B89"/>
    </sheetView>
  </sheetViews>
  <sheetFormatPr defaultRowHeight="16.5" x14ac:dyDescent="0.25"/>
  <cols>
    <col min="1" max="1" width="7.5703125" style="52" customWidth="1"/>
    <col min="2" max="2" width="41.85546875" style="52" customWidth="1"/>
    <col min="3" max="3" width="27.28515625" style="52" customWidth="1"/>
    <col min="4" max="4" width="23.5703125" style="52" customWidth="1"/>
    <col min="5" max="6" width="16.85546875" style="52" customWidth="1"/>
    <col min="7" max="7" width="14.85546875" style="56" customWidth="1"/>
    <col min="8" max="8" width="15.140625" style="56" customWidth="1"/>
    <col min="9" max="9" width="16" style="56" customWidth="1"/>
    <col min="10" max="10" width="14.85546875" style="56" customWidth="1"/>
    <col min="11" max="11" width="26" style="56" customWidth="1"/>
    <col min="12" max="12" width="26.140625" style="56" customWidth="1"/>
    <col min="13" max="16384" width="9.140625" style="52"/>
  </cols>
  <sheetData>
    <row r="1" spans="1:12" ht="32.25" customHeight="1" x14ac:dyDescent="0.25">
      <c r="A1" s="86" t="s">
        <v>81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32.25" customHeight="1" x14ac:dyDescent="0.25">
      <c r="A2" s="87" t="s">
        <v>250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9"/>
    </row>
    <row r="3" spans="1:12" s="53" customFormat="1" ht="27" customHeight="1" x14ac:dyDescent="0.25">
      <c r="A3" s="90" t="s">
        <v>7</v>
      </c>
      <c r="B3" s="90" t="s">
        <v>5</v>
      </c>
      <c r="C3" s="90" t="s">
        <v>2</v>
      </c>
      <c r="D3" s="90" t="s">
        <v>6</v>
      </c>
      <c r="E3" s="90" t="s">
        <v>82</v>
      </c>
      <c r="F3" s="90"/>
      <c r="G3" s="90" t="s">
        <v>3</v>
      </c>
      <c r="H3" s="90"/>
      <c r="I3" s="90" t="s">
        <v>4</v>
      </c>
      <c r="J3" s="90"/>
      <c r="K3" s="90" t="s">
        <v>251</v>
      </c>
      <c r="L3" s="90" t="s">
        <v>252</v>
      </c>
    </row>
    <row r="4" spans="1:12" s="53" customFormat="1" ht="66.75" customHeight="1" x14ac:dyDescent="0.25">
      <c r="A4" s="90"/>
      <c r="B4" s="90"/>
      <c r="C4" s="90"/>
      <c r="D4" s="90"/>
      <c r="E4" s="73" t="s">
        <v>0</v>
      </c>
      <c r="F4" s="73" t="s">
        <v>146</v>
      </c>
      <c r="G4" s="73" t="s">
        <v>0</v>
      </c>
      <c r="H4" s="73" t="s">
        <v>146</v>
      </c>
      <c r="I4" s="73" t="s">
        <v>0</v>
      </c>
      <c r="J4" s="73" t="s">
        <v>146</v>
      </c>
      <c r="K4" s="90"/>
      <c r="L4" s="90"/>
    </row>
    <row r="5" spans="1:12" s="53" customFormat="1" x14ac:dyDescent="0.25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  <c r="J5" s="73">
        <v>10</v>
      </c>
      <c r="K5" s="73">
        <v>11</v>
      </c>
      <c r="L5" s="73">
        <v>12</v>
      </c>
    </row>
    <row r="6" spans="1:12" s="53" customFormat="1" ht="29.25" customHeight="1" x14ac:dyDescent="0.25">
      <c r="A6" s="26" t="s">
        <v>51</v>
      </c>
      <c r="B6" s="81" t="s">
        <v>83</v>
      </c>
      <c r="C6" s="81"/>
      <c r="D6" s="81"/>
      <c r="E6" s="22">
        <f>E7+E9+E19</f>
        <v>127649.9</v>
      </c>
      <c r="F6" s="22">
        <f t="shared" ref="F6" si="0">F7+F9+F19</f>
        <v>127649.9</v>
      </c>
      <c r="G6" s="22">
        <f t="shared" ref="G6" si="1">G7+G9+G19</f>
        <v>125060.2</v>
      </c>
      <c r="H6" s="22">
        <f t="shared" ref="H6" si="2">H7+H9+H19</f>
        <v>125060.2</v>
      </c>
      <c r="I6" s="22">
        <f t="shared" ref="I6" si="3">I7+I9+I19</f>
        <v>125060.2</v>
      </c>
      <c r="J6" s="22">
        <f t="shared" ref="J6" si="4">J7+J9+J19</f>
        <v>125060.2</v>
      </c>
      <c r="K6" s="27">
        <f>G6/E6</f>
        <v>0.97971247921071625</v>
      </c>
      <c r="L6" s="27">
        <f>I6/E6</f>
        <v>0.97971247921071625</v>
      </c>
    </row>
    <row r="7" spans="1:12" s="53" customFormat="1" ht="37.5" customHeight="1" x14ac:dyDescent="0.25">
      <c r="A7" s="26" t="s">
        <v>79</v>
      </c>
      <c r="B7" s="81" t="s">
        <v>28</v>
      </c>
      <c r="C7" s="81"/>
      <c r="D7" s="81"/>
      <c r="E7" s="23">
        <f>F7</f>
        <v>62301.1</v>
      </c>
      <c r="F7" s="22">
        <f t="shared" ref="F7:J7" si="5">F8</f>
        <v>62301.1</v>
      </c>
      <c r="G7" s="22">
        <f t="shared" si="5"/>
        <v>60866.7</v>
      </c>
      <c r="H7" s="22">
        <f t="shared" si="5"/>
        <v>60866.7</v>
      </c>
      <c r="I7" s="22">
        <f t="shared" si="5"/>
        <v>60866.7</v>
      </c>
      <c r="J7" s="22">
        <f t="shared" si="5"/>
        <v>60866.7</v>
      </c>
      <c r="K7" s="27">
        <f t="shared" ref="K7:K73" si="6">G7/E7</f>
        <v>0.97697632947090818</v>
      </c>
      <c r="L7" s="27">
        <f t="shared" ref="L7:L73" si="7">I7/E7</f>
        <v>0.97697632947090818</v>
      </c>
    </row>
    <row r="8" spans="1:12" s="53" customFormat="1" ht="79.5" customHeight="1" x14ac:dyDescent="0.25">
      <c r="A8" s="26" t="s">
        <v>84</v>
      </c>
      <c r="B8" s="6" t="s">
        <v>29</v>
      </c>
      <c r="C8" s="28" t="s">
        <v>22</v>
      </c>
      <c r="D8" s="28" t="s">
        <v>30</v>
      </c>
      <c r="E8" s="7">
        <f>F8</f>
        <v>62301.1</v>
      </c>
      <c r="F8" s="29">
        <v>62301.1</v>
      </c>
      <c r="G8" s="8">
        <f>H8</f>
        <v>60866.7</v>
      </c>
      <c r="H8" s="8">
        <v>60866.7</v>
      </c>
      <c r="I8" s="8">
        <f>J8</f>
        <v>60866.7</v>
      </c>
      <c r="J8" s="8">
        <f>H8</f>
        <v>60866.7</v>
      </c>
      <c r="K8" s="33">
        <f t="shared" si="6"/>
        <v>0.97697632947090818</v>
      </c>
      <c r="L8" s="33">
        <f t="shared" si="7"/>
        <v>0.97697632947090818</v>
      </c>
    </row>
    <row r="9" spans="1:12" s="53" customFormat="1" ht="74.25" customHeight="1" x14ac:dyDescent="0.25">
      <c r="A9" s="26" t="s">
        <v>85</v>
      </c>
      <c r="B9" s="81" t="s">
        <v>57</v>
      </c>
      <c r="C9" s="81"/>
      <c r="D9" s="81"/>
      <c r="E9" s="23">
        <f>SUM(E10:E18)</f>
        <v>65093.9</v>
      </c>
      <c r="F9" s="23">
        <f t="shared" ref="F9" si="8">SUM(F10:F18)</f>
        <v>65093.9</v>
      </c>
      <c r="G9" s="23">
        <f t="shared" ref="G9" si="9">SUM(G10:G18)</f>
        <v>64056.700000000004</v>
      </c>
      <c r="H9" s="72">
        <f t="shared" ref="H9" si="10">SUM(H10:H18)</f>
        <v>64056.700000000004</v>
      </c>
      <c r="I9" s="23">
        <f t="shared" ref="I9" si="11">SUM(I10:I18)</f>
        <v>64056.700000000004</v>
      </c>
      <c r="J9" s="23">
        <f t="shared" ref="J9" si="12">SUM(J10:J18)</f>
        <v>64056.700000000004</v>
      </c>
      <c r="K9" s="27">
        <f t="shared" si="6"/>
        <v>0.98406609528696243</v>
      </c>
      <c r="L9" s="27">
        <f t="shared" si="7"/>
        <v>0.98406609528696243</v>
      </c>
    </row>
    <row r="10" spans="1:12" s="53" customFormat="1" ht="33" x14ac:dyDescent="0.25">
      <c r="A10" s="30" t="s">
        <v>86</v>
      </c>
      <c r="B10" s="31" t="s">
        <v>9</v>
      </c>
      <c r="C10" s="6" t="s">
        <v>22</v>
      </c>
      <c r="D10" s="6" t="s">
        <v>8</v>
      </c>
      <c r="E10" s="7">
        <f>F10</f>
        <v>7152.8</v>
      </c>
      <c r="F10" s="70">
        <v>7152.8</v>
      </c>
      <c r="G10" s="7">
        <f>H10</f>
        <v>7152.8</v>
      </c>
      <c r="H10" s="32">
        <v>7152.8</v>
      </c>
      <c r="I10" s="7">
        <f>J10</f>
        <v>7152.8</v>
      </c>
      <c r="J10" s="8">
        <f t="shared" ref="J10:J18" si="13">H10</f>
        <v>7152.8</v>
      </c>
      <c r="K10" s="33">
        <f t="shared" si="6"/>
        <v>1</v>
      </c>
      <c r="L10" s="33">
        <f t="shared" si="7"/>
        <v>1</v>
      </c>
    </row>
    <row r="11" spans="1:12" s="53" customFormat="1" ht="33" x14ac:dyDescent="0.25">
      <c r="A11" s="30" t="s">
        <v>87</v>
      </c>
      <c r="B11" s="34" t="s">
        <v>31</v>
      </c>
      <c r="C11" s="6" t="s">
        <v>22</v>
      </c>
      <c r="D11" s="6" t="s">
        <v>8</v>
      </c>
      <c r="E11" s="7">
        <f t="shared" ref="E11:E18" si="14">F11</f>
        <v>5814.7999999999993</v>
      </c>
      <c r="F11" s="70">
        <f>8349.4-2534.6</f>
        <v>5814.7999999999993</v>
      </c>
      <c r="G11" s="7">
        <f t="shared" ref="G11:G18" si="15">H11</f>
        <v>5814.8</v>
      </c>
      <c r="H11" s="8">
        <v>5814.8</v>
      </c>
      <c r="I11" s="7">
        <f t="shared" ref="I11:I18" si="16">J11</f>
        <v>5814.8</v>
      </c>
      <c r="J11" s="8">
        <f t="shared" si="13"/>
        <v>5814.8</v>
      </c>
      <c r="K11" s="33">
        <f t="shared" si="6"/>
        <v>1.0000000000000002</v>
      </c>
      <c r="L11" s="33">
        <f t="shared" si="7"/>
        <v>1.0000000000000002</v>
      </c>
    </row>
    <row r="12" spans="1:12" s="53" customFormat="1" ht="33" x14ac:dyDescent="0.25">
      <c r="A12" s="30" t="s">
        <v>88</v>
      </c>
      <c r="B12" s="31" t="s">
        <v>10</v>
      </c>
      <c r="C12" s="6" t="s">
        <v>22</v>
      </c>
      <c r="D12" s="6" t="s">
        <v>8</v>
      </c>
      <c r="E12" s="7">
        <f t="shared" si="14"/>
        <v>5501.4</v>
      </c>
      <c r="F12" s="70">
        <v>5501.4</v>
      </c>
      <c r="G12" s="7">
        <f t="shared" si="15"/>
        <v>5500.7</v>
      </c>
      <c r="H12" s="32">
        <v>5500.7</v>
      </c>
      <c r="I12" s="7">
        <f t="shared" si="16"/>
        <v>5500.7</v>
      </c>
      <c r="J12" s="8">
        <f t="shared" si="13"/>
        <v>5500.7</v>
      </c>
      <c r="K12" s="33">
        <f t="shared" si="6"/>
        <v>0.99987275966117717</v>
      </c>
      <c r="L12" s="33">
        <f t="shared" si="7"/>
        <v>0.99987275966117717</v>
      </c>
    </row>
    <row r="13" spans="1:12" s="53" customFormat="1" ht="33" x14ac:dyDescent="0.25">
      <c r="A13" s="30" t="s">
        <v>89</v>
      </c>
      <c r="B13" s="31" t="s">
        <v>13</v>
      </c>
      <c r="C13" s="6" t="s">
        <v>22</v>
      </c>
      <c r="D13" s="6" t="s">
        <v>8</v>
      </c>
      <c r="E13" s="7">
        <f t="shared" si="14"/>
        <v>7151.7999999999993</v>
      </c>
      <c r="F13" s="70">
        <f>7560.4-408.6</f>
        <v>7151.7999999999993</v>
      </c>
      <c r="G13" s="7">
        <f t="shared" si="15"/>
        <v>7149.8</v>
      </c>
      <c r="H13" s="32">
        <v>7149.8</v>
      </c>
      <c r="I13" s="7">
        <f t="shared" si="16"/>
        <v>7149.8</v>
      </c>
      <c r="J13" s="8">
        <f t="shared" si="13"/>
        <v>7149.8</v>
      </c>
      <c r="K13" s="33">
        <f t="shared" si="6"/>
        <v>0.99972035012164784</v>
      </c>
      <c r="L13" s="33">
        <f t="shared" si="7"/>
        <v>0.99972035012164784</v>
      </c>
    </row>
    <row r="14" spans="1:12" s="53" customFormat="1" ht="33" x14ac:dyDescent="0.25">
      <c r="A14" s="30" t="s">
        <v>90</v>
      </c>
      <c r="B14" s="31" t="s">
        <v>25</v>
      </c>
      <c r="C14" s="6" t="s">
        <v>22</v>
      </c>
      <c r="D14" s="6" t="s">
        <v>8</v>
      </c>
      <c r="E14" s="7">
        <f t="shared" si="14"/>
        <v>6076</v>
      </c>
      <c r="F14" s="70">
        <f>6651.9-757.2+181.3</f>
        <v>6076</v>
      </c>
      <c r="G14" s="7">
        <f t="shared" si="15"/>
        <v>6076</v>
      </c>
      <c r="H14" s="8">
        <v>6076</v>
      </c>
      <c r="I14" s="7">
        <f t="shared" si="16"/>
        <v>6076</v>
      </c>
      <c r="J14" s="8">
        <f t="shared" si="13"/>
        <v>6076</v>
      </c>
      <c r="K14" s="33">
        <f t="shared" si="6"/>
        <v>1</v>
      </c>
      <c r="L14" s="33">
        <f t="shared" si="7"/>
        <v>1</v>
      </c>
    </row>
    <row r="15" spans="1:12" s="53" customFormat="1" ht="33" x14ac:dyDescent="0.25">
      <c r="A15" s="30" t="s">
        <v>91</v>
      </c>
      <c r="B15" s="31" t="s">
        <v>16</v>
      </c>
      <c r="C15" s="6" t="s">
        <v>22</v>
      </c>
      <c r="D15" s="6" t="s">
        <v>8</v>
      </c>
      <c r="E15" s="7">
        <f t="shared" si="14"/>
        <v>12188</v>
      </c>
      <c r="F15" s="70">
        <f>11286.4+901.6</f>
        <v>12188</v>
      </c>
      <c r="G15" s="7">
        <f t="shared" si="15"/>
        <v>12187.1</v>
      </c>
      <c r="H15" s="32">
        <v>12187.1</v>
      </c>
      <c r="I15" s="7">
        <f t="shared" si="16"/>
        <v>12187.1</v>
      </c>
      <c r="J15" s="8">
        <f t="shared" si="13"/>
        <v>12187.1</v>
      </c>
      <c r="K15" s="33">
        <f t="shared" si="6"/>
        <v>0.99992615687561537</v>
      </c>
      <c r="L15" s="33">
        <f t="shared" si="7"/>
        <v>0.99992615687561537</v>
      </c>
    </row>
    <row r="16" spans="1:12" s="53" customFormat="1" ht="33" x14ac:dyDescent="0.25">
      <c r="A16" s="30" t="s">
        <v>92</v>
      </c>
      <c r="B16" s="31" t="s">
        <v>27</v>
      </c>
      <c r="C16" s="6" t="s">
        <v>22</v>
      </c>
      <c r="D16" s="6" t="s">
        <v>8</v>
      </c>
      <c r="E16" s="7">
        <f t="shared" si="14"/>
        <v>5953.4000000000005</v>
      </c>
      <c r="F16" s="70">
        <f>6108.1-154.7</f>
        <v>5953.4000000000005</v>
      </c>
      <c r="G16" s="7">
        <f t="shared" si="15"/>
        <v>5952.8</v>
      </c>
      <c r="H16" s="32">
        <v>5952.8</v>
      </c>
      <c r="I16" s="7">
        <f t="shared" si="16"/>
        <v>5952.8</v>
      </c>
      <c r="J16" s="8">
        <f t="shared" si="13"/>
        <v>5952.8</v>
      </c>
      <c r="K16" s="33">
        <f t="shared" si="6"/>
        <v>0.9998992172540061</v>
      </c>
      <c r="L16" s="33">
        <f t="shared" si="7"/>
        <v>0.9998992172540061</v>
      </c>
    </row>
    <row r="17" spans="1:12" s="53" customFormat="1" ht="33" x14ac:dyDescent="0.25">
      <c r="A17" s="30" t="s">
        <v>93</v>
      </c>
      <c r="B17" s="31" t="s">
        <v>17</v>
      </c>
      <c r="C17" s="6" t="s">
        <v>22</v>
      </c>
      <c r="D17" s="6" t="s">
        <v>8</v>
      </c>
      <c r="E17" s="7">
        <f t="shared" si="14"/>
        <v>10260</v>
      </c>
      <c r="F17" s="70">
        <v>10260</v>
      </c>
      <c r="G17" s="7">
        <f t="shared" si="15"/>
        <v>9227.4</v>
      </c>
      <c r="H17" s="8">
        <v>9227.4</v>
      </c>
      <c r="I17" s="7">
        <f t="shared" si="16"/>
        <v>9227.4</v>
      </c>
      <c r="J17" s="8">
        <f t="shared" si="13"/>
        <v>9227.4</v>
      </c>
      <c r="K17" s="33">
        <f t="shared" si="6"/>
        <v>0.8993567251461988</v>
      </c>
      <c r="L17" s="33">
        <f t="shared" si="7"/>
        <v>0.8993567251461988</v>
      </c>
    </row>
    <row r="18" spans="1:12" s="53" customFormat="1" ht="33" x14ac:dyDescent="0.25">
      <c r="A18" s="30" t="s">
        <v>94</v>
      </c>
      <c r="B18" s="31" t="s">
        <v>19</v>
      </c>
      <c r="C18" s="6" t="s">
        <v>22</v>
      </c>
      <c r="D18" s="6" t="s">
        <v>8</v>
      </c>
      <c r="E18" s="7">
        <f t="shared" si="14"/>
        <v>4995.7</v>
      </c>
      <c r="F18" s="69">
        <f>3277.5+1550.2+168</f>
        <v>4995.7</v>
      </c>
      <c r="G18" s="7">
        <f t="shared" si="15"/>
        <v>4995.3</v>
      </c>
      <c r="H18" s="32">
        <v>4995.3</v>
      </c>
      <c r="I18" s="7">
        <f t="shared" si="16"/>
        <v>4995.3</v>
      </c>
      <c r="J18" s="8">
        <f t="shared" si="13"/>
        <v>4995.3</v>
      </c>
      <c r="K18" s="33">
        <f t="shared" si="6"/>
        <v>0.99991993114078115</v>
      </c>
      <c r="L18" s="33">
        <f t="shared" si="7"/>
        <v>0.99991993114078115</v>
      </c>
    </row>
    <row r="19" spans="1:12" s="53" customFormat="1" ht="33.75" customHeight="1" x14ac:dyDescent="0.25">
      <c r="A19" s="26" t="s">
        <v>80</v>
      </c>
      <c r="B19" s="81" t="s">
        <v>55</v>
      </c>
      <c r="C19" s="81"/>
      <c r="D19" s="81"/>
      <c r="E19" s="47">
        <f>E20</f>
        <v>254.9</v>
      </c>
      <c r="F19" s="47">
        <f t="shared" ref="F19" si="17">F20</f>
        <v>254.9</v>
      </c>
      <c r="G19" s="47">
        <f t="shared" ref="G19" si="18">G20</f>
        <v>136.80000000000001</v>
      </c>
      <c r="H19" s="47">
        <f t="shared" ref="H19" si="19">H20</f>
        <v>136.80000000000001</v>
      </c>
      <c r="I19" s="47">
        <f t="shared" ref="I19" si="20">I20</f>
        <v>136.80000000000001</v>
      </c>
      <c r="J19" s="47">
        <f t="shared" ref="J19" si="21">J20</f>
        <v>136.80000000000001</v>
      </c>
      <c r="K19" s="27">
        <f t="shared" si="6"/>
        <v>0.53668105139270306</v>
      </c>
      <c r="L19" s="27">
        <f t="shared" si="7"/>
        <v>0.53668105139270306</v>
      </c>
    </row>
    <row r="20" spans="1:12" s="53" customFormat="1" ht="64.5" customHeight="1" x14ac:dyDescent="0.25">
      <c r="A20" s="30" t="s">
        <v>95</v>
      </c>
      <c r="B20" s="25" t="s">
        <v>96</v>
      </c>
      <c r="C20" s="6" t="s">
        <v>22</v>
      </c>
      <c r="D20" s="6" t="s">
        <v>1</v>
      </c>
      <c r="E20" s="71">
        <f>E21</f>
        <v>254.9</v>
      </c>
      <c r="F20" s="71">
        <f t="shared" ref="F20" si="22">F21</f>
        <v>254.9</v>
      </c>
      <c r="G20" s="71">
        <f t="shared" ref="G20" si="23">G21</f>
        <v>136.80000000000001</v>
      </c>
      <c r="H20" s="71">
        <f t="shared" ref="H20" si="24">H21</f>
        <v>136.80000000000001</v>
      </c>
      <c r="I20" s="71">
        <f t="shared" ref="I20" si="25">I21</f>
        <v>136.80000000000001</v>
      </c>
      <c r="J20" s="71">
        <f t="shared" ref="J20" si="26">J21</f>
        <v>136.80000000000001</v>
      </c>
      <c r="K20" s="33">
        <f t="shared" si="6"/>
        <v>0.53668105139270306</v>
      </c>
      <c r="L20" s="33">
        <f t="shared" si="7"/>
        <v>0.53668105139270306</v>
      </c>
    </row>
    <row r="21" spans="1:12" s="53" customFormat="1" ht="33" x14ac:dyDescent="0.25">
      <c r="A21" s="30" t="s">
        <v>97</v>
      </c>
      <c r="B21" s="25" t="s">
        <v>98</v>
      </c>
      <c r="C21" s="6" t="s">
        <v>22</v>
      </c>
      <c r="D21" s="6" t="s">
        <v>1</v>
      </c>
      <c r="E21" s="71">
        <f>F21</f>
        <v>254.9</v>
      </c>
      <c r="F21" s="43">
        <v>254.9</v>
      </c>
      <c r="G21" s="42">
        <f>H21</f>
        <v>136.80000000000001</v>
      </c>
      <c r="H21" s="42">
        <v>136.80000000000001</v>
      </c>
      <c r="I21" s="42">
        <f>J21</f>
        <v>136.80000000000001</v>
      </c>
      <c r="J21" s="42">
        <f>H21</f>
        <v>136.80000000000001</v>
      </c>
      <c r="K21" s="33">
        <f t="shared" si="6"/>
        <v>0.53668105139270306</v>
      </c>
      <c r="L21" s="33">
        <f t="shared" si="7"/>
        <v>0.53668105139270306</v>
      </c>
    </row>
    <row r="22" spans="1:12" s="53" customFormat="1" ht="21.75" customHeight="1" x14ac:dyDescent="0.25">
      <c r="A22" s="26" t="s">
        <v>52</v>
      </c>
      <c r="B22" s="81" t="s">
        <v>99</v>
      </c>
      <c r="C22" s="81"/>
      <c r="D22" s="81"/>
      <c r="E22" s="47">
        <f t="shared" ref="E22:J22" si="27">E23+E43+E62+E73+E78</f>
        <v>94158.900000000009</v>
      </c>
      <c r="F22" s="47">
        <f t="shared" si="27"/>
        <v>94158.900000000009</v>
      </c>
      <c r="G22" s="47">
        <f t="shared" si="27"/>
        <v>90935.51</v>
      </c>
      <c r="H22" s="47">
        <f t="shared" si="27"/>
        <v>90935.51</v>
      </c>
      <c r="I22" s="47">
        <f t="shared" si="27"/>
        <v>90935.51</v>
      </c>
      <c r="J22" s="47">
        <f t="shared" si="27"/>
        <v>90935.51</v>
      </c>
      <c r="K22" s="27">
        <f t="shared" si="6"/>
        <v>0.96576648622700545</v>
      </c>
      <c r="L22" s="27">
        <f t="shared" si="7"/>
        <v>0.96576648622700545</v>
      </c>
    </row>
    <row r="23" spans="1:12" s="53" customFormat="1" ht="21.75" customHeight="1" x14ac:dyDescent="0.25">
      <c r="A23" s="26" t="s">
        <v>58</v>
      </c>
      <c r="B23" s="82" t="s">
        <v>32</v>
      </c>
      <c r="C23" s="82"/>
      <c r="D23" s="82"/>
      <c r="E23" s="47">
        <f>SUM(E24:E42)</f>
        <v>21065</v>
      </c>
      <c r="F23" s="47">
        <f t="shared" ref="F23" si="28">SUM(F24:F42)</f>
        <v>21065</v>
      </c>
      <c r="G23" s="47">
        <f t="shared" ref="G23" si="29">SUM(G24:G42)</f>
        <v>19715.509999999998</v>
      </c>
      <c r="H23" s="47">
        <f t="shared" ref="H23" si="30">SUM(H24:H42)</f>
        <v>19715.509999999998</v>
      </c>
      <c r="I23" s="47">
        <f t="shared" ref="I23" si="31">SUM(I24:I42)</f>
        <v>19715.509999999998</v>
      </c>
      <c r="J23" s="47">
        <f t="shared" ref="J23" si="32">SUM(J24:J42)</f>
        <v>19715.509999999998</v>
      </c>
      <c r="K23" s="27">
        <f t="shared" si="6"/>
        <v>0.93593686209352001</v>
      </c>
      <c r="L23" s="27">
        <f t="shared" si="7"/>
        <v>0.93593686209352001</v>
      </c>
    </row>
    <row r="24" spans="1:12" s="53" customFormat="1" ht="35.25" customHeight="1" x14ac:dyDescent="0.25">
      <c r="A24" s="30" t="s">
        <v>64</v>
      </c>
      <c r="B24" s="31" t="s">
        <v>26</v>
      </c>
      <c r="C24" s="6" t="s">
        <v>22</v>
      </c>
      <c r="D24" s="6" t="s">
        <v>8</v>
      </c>
      <c r="E24" s="44">
        <f>F24</f>
        <v>320.29999999999995</v>
      </c>
      <c r="F24" s="24">
        <f>72.6+247.7</f>
        <v>320.29999999999995</v>
      </c>
      <c r="G24" s="44">
        <f>H24</f>
        <v>320.3</v>
      </c>
      <c r="H24" s="44">
        <v>320.3</v>
      </c>
      <c r="I24" s="44">
        <f>J24</f>
        <v>320.3</v>
      </c>
      <c r="J24" s="44">
        <f t="shared" ref="J24:J42" si="33">H24</f>
        <v>320.3</v>
      </c>
      <c r="K24" s="33">
        <f t="shared" si="6"/>
        <v>1.0000000000000002</v>
      </c>
      <c r="L24" s="33">
        <f t="shared" si="7"/>
        <v>1.0000000000000002</v>
      </c>
    </row>
    <row r="25" spans="1:12" s="53" customFormat="1" ht="33" x14ac:dyDescent="0.25">
      <c r="A25" s="30" t="s">
        <v>100</v>
      </c>
      <c r="B25" s="31" t="s">
        <v>9</v>
      </c>
      <c r="C25" s="6" t="s">
        <v>22</v>
      </c>
      <c r="D25" s="6" t="s">
        <v>8</v>
      </c>
      <c r="E25" s="44">
        <f t="shared" ref="E25:E42" si="34">F25</f>
        <v>378.5</v>
      </c>
      <c r="F25" s="24">
        <v>378.5</v>
      </c>
      <c r="G25" s="44">
        <f t="shared" ref="G25:G42" si="35">H25</f>
        <v>378.5</v>
      </c>
      <c r="H25" s="45">
        <v>378.5</v>
      </c>
      <c r="I25" s="44">
        <f t="shared" ref="I25:I42" si="36">J25</f>
        <v>378.5</v>
      </c>
      <c r="J25" s="44">
        <f t="shared" si="33"/>
        <v>378.5</v>
      </c>
      <c r="K25" s="33">
        <f t="shared" si="6"/>
        <v>1</v>
      </c>
      <c r="L25" s="33">
        <f t="shared" si="7"/>
        <v>1</v>
      </c>
    </row>
    <row r="26" spans="1:12" s="53" customFormat="1" ht="33" x14ac:dyDescent="0.25">
      <c r="A26" s="30" t="s">
        <v>101</v>
      </c>
      <c r="B26" s="31" t="s">
        <v>10</v>
      </c>
      <c r="C26" s="6" t="s">
        <v>22</v>
      </c>
      <c r="D26" s="6" t="s">
        <v>8</v>
      </c>
      <c r="E26" s="44">
        <f t="shared" si="34"/>
        <v>1039.9000000000001</v>
      </c>
      <c r="F26" s="24">
        <f>680.3+359.6</f>
        <v>1039.9000000000001</v>
      </c>
      <c r="G26" s="44">
        <f t="shared" si="35"/>
        <v>1039.8</v>
      </c>
      <c r="H26" s="45">
        <v>1039.8</v>
      </c>
      <c r="I26" s="44">
        <f t="shared" si="36"/>
        <v>1039.8</v>
      </c>
      <c r="J26" s="44">
        <f t="shared" si="33"/>
        <v>1039.8</v>
      </c>
      <c r="K26" s="33">
        <f t="shared" si="6"/>
        <v>0.99990383690739482</v>
      </c>
      <c r="L26" s="33">
        <f t="shared" si="7"/>
        <v>0.99990383690739482</v>
      </c>
    </row>
    <row r="27" spans="1:12" s="53" customFormat="1" ht="33" x14ac:dyDescent="0.25">
      <c r="A27" s="30" t="s">
        <v>102</v>
      </c>
      <c r="B27" s="31" t="s">
        <v>11</v>
      </c>
      <c r="C27" s="6" t="s">
        <v>22</v>
      </c>
      <c r="D27" s="6" t="s">
        <v>8</v>
      </c>
      <c r="E27" s="44">
        <f t="shared" si="34"/>
        <v>277.39999999999998</v>
      </c>
      <c r="F27" s="24">
        <v>277.39999999999998</v>
      </c>
      <c r="G27" s="44">
        <f t="shared" si="35"/>
        <v>267.39999999999998</v>
      </c>
      <c r="H27" s="45">
        <v>267.39999999999998</v>
      </c>
      <c r="I27" s="44">
        <f t="shared" si="36"/>
        <v>267.39999999999998</v>
      </c>
      <c r="J27" s="44">
        <f t="shared" si="33"/>
        <v>267.39999999999998</v>
      </c>
      <c r="K27" s="33">
        <f t="shared" si="6"/>
        <v>0.96395097332372026</v>
      </c>
      <c r="L27" s="33">
        <f t="shared" si="7"/>
        <v>0.96395097332372026</v>
      </c>
    </row>
    <row r="28" spans="1:12" s="53" customFormat="1" ht="33" x14ac:dyDescent="0.25">
      <c r="A28" s="30" t="s">
        <v>103</v>
      </c>
      <c r="B28" s="31" t="s">
        <v>23</v>
      </c>
      <c r="C28" s="6" t="s">
        <v>22</v>
      </c>
      <c r="D28" s="6" t="s">
        <v>8</v>
      </c>
      <c r="E28" s="44">
        <f t="shared" si="34"/>
        <v>224</v>
      </c>
      <c r="F28" s="24">
        <v>224</v>
      </c>
      <c r="G28" s="44">
        <f t="shared" si="35"/>
        <v>123.1</v>
      </c>
      <c r="H28" s="45">
        <v>123.1</v>
      </c>
      <c r="I28" s="44">
        <f t="shared" si="36"/>
        <v>123.1</v>
      </c>
      <c r="J28" s="44">
        <f t="shared" si="33"/>
        <v>123.1</v>
      </c>
      <c r="K28" s="33">
        <f t="shared" si="6"/>
        <v>0.54955357142857142</v>
      </c>
      <c r="L28" s="33">
        <f t="shared" si="7"/>
        <v>0.54955357142857142</v>
      </c>
    </row>
    <row r="29" spans="1:12" s="53" customFormat="1" ht="33" x14ac:dyDescent="0.25">
      <c r="A29" s="30" t="s">
        <v>104</v>
      </c>
      <c r="B29" s="31" t="s">
        <v>12</v>
      </c>
      <c r="C29" s="6" t="s">
        <v>22</v>
      </c>
      <c r="D29" s="6" t="s">
        <v>8</v>
      </c>
      <c r="E29" s="44">
        <f t="shared" si="34"/>
        <v>153.5</v>
      </c>
      <c r="F29" s="24">
        <v>153.5</v>
      </c>
      <c r="G29" s="44">
        <f t="shared" si="35"/>
        <v>153.31</v>
      </c>
      <c r="H29" s="45">
        <v>153.31</v>
      </c>
      <c r="I29" s="44">
        <f t="shared" si="36"/>
        <v>153.31</v>
      </c>
      <c r="J29" s="44">
        <f t="shared" si="33"/>
        <v>153.31</v>
      </c>
      <c r="K29" s="33">
        <f t="shared" si="6"/>
        <v>0.99876221498371331</v>
      </c>
      <c r="L29" s="33">
        <f t="shared" si="7"/>
        <v>0.99876221498371331</v>
      </c>
    </row>
    <row r="30" spans="1:12" s="53" customFormat="1" ht="33" x14ac:dyDescent="0.25">
      <c r="A30" s="30" t="s">
        <v>105</v>
      </c>
      <c r="B30" s="31" t="s">
        <v>13</v>
      </c>
      <c r="C30" s="6" t="s">
        <v>22</v>
      </c>
      <c r="D30" s="6" t="s">
        <v>8</v>
      </c>
      <c r="E30" s="44">
        <f t="shared" si="34"/>
        <v>2223.5</v>
      </c>
      <c r="F30" s="24">
        <f>394.1+1419.4+352.4+57.6</f>
        <v>2223.5</v>
      </c>
      <c r="G30" s="44">
        <f t="shared" si="35"/>
        <v>2223.4</v>
      </c>
      <c r="H30" s="45">
        <v>2223.4</v>
      </c>
      <c r="I30" s="44">
        <f t="shared" si="36"/>
        <v>2223.4</v>
      </c>
      <c r="J30" s="44">
        <f t="shared" si="33"/>
        <v>2223.4</v>
      </c>
      <c r="K30" s="33">
        <f t="shared" si="6"/>
        <v>0.99995502586013052</v>
      </c>
      <c r="L30" s="33">
        <f t="shared" si="7"/>
        <v>0.99995502586013052</v>
      </c>
    </row>
    <row r="31" spans="1:12" s="53" customFormat="1" ht="33" x14ac:dyDescent="0.25">
      <c r="A31" s="30" t="s">
        <v>106</v>
      </c>
      <c r="B31" s="31" t="s">
        <v>14</v>
      </c>
      <c r="C31" s="6" t="s">
        <v>22</v>
      </c>
      <c r="D31" s="6" t="s">
        <v>8</v>
      </c>
      <c r="E31" s="44">
        <f t="shared" si="34"/>
        <v>406.5</v>
      </c>
      <c r="F31" s="24">
        <v>406.5</v>
      </c>
      <c r="G31" s="44">
        <f t="shared" si="35"/>
        <v>406.5</v>
      </c>
      <c r="H31" s="45">
        <v>406.5</v>
      </c>
      <c r="I31" s="44">
        <f t="shared" si="36"/>
        <v>406.5</v>
      </c>
      <c r="J31" s="44">
        <f t="shared" si="33"/>
        <v>406.5</v>
      </c>
      <c r="K31" s="33">
        <f t="shared" si="6"/>
        <v>1</v>
      </c>
      <c r="L31" s="33">
        <f t="shared" si="7"/>
        <v>1</v>
      </c>
    </row>
    <row r="32" spans="1:12" s="53" customFormat="1" ht="33" x14ac:dyDescent="0.25">
      <c r="A32" s="30" t="s">
        <v>107</v>
      </c>
      <c r="B32" s="31" t="s">
        <v>15</v>
      </c>
      <c r="C32" s="6" t="s">
        <v>22</v>
      </c>
      <c r="D32" s="6" t="s">
        <v>8</v>
      </c>
      <c r="E32" s="44">
        <f t="shared" si="34"/>
        <v>514.4</v>
      </c>
      <c r="F32" s="24">
        <f>404.4+110</f>
        <v>514.4</v>
      </c>
      <c r="G32" s="44">
        <f t="shared" si="35"/>
        <v>514.4</v>
      </c>
      <c r="H32" s="44">
        <v>514.4</v>
      </c>
      <c r="I32" s="44">
        <f t="shared" si="36"/>
        <v>514.4</v>
      </c>
      <c r="J32" s="44">
        <f t="shared" si="33"/>
        <v>514.4</v>
      </c>
      <c r="K32" s="33">
        <f t="shared" si="6"/>
        <v>1</v>
      </c>
      <c r="L32" s="33">
        <f t="shared" si="7"/>
        <v>1</v>
      </c>
    </row>
    <row r="33" spans="1:12" s="53" customFormat="1" ht="33" x14ac:dyDescent="0.25">
      <c r="A33" s="30" t="s">
        <v>108</v>
      </c>
      <c r="B33" s="31" t="s">
        <v>25</v>
      </c>
      <c r="C33" s="6" t="s">
        <v>22</v>
      </c>
      <c r="D33" s="6" t="s">
        <v>8</v>
      </c>
      <c r="E33" s="44">
        <f t="shared" si="34"/>
        <v>6912</v>
      </c>
      <c r="F33" s="24">
        <f>779.8+2818.9+2573.3+740</f>
        <v>6912</v>
      </c>
      <c r="G33" s="44">
        <f t="shared" si="35"/>
        <v>6144.4</v>
      </c>
      <c r="H33" s="44">
        <v>6144.4</v>
      </c>
      <c r="I33" s="44">
        <f t="shared" si="36"/>
        <v>6144.4</v>
      </c>
      <c r="J33" s="44">
        <f t="shared" si="33"/>
        <v>6144.4</v>
      </c>
      <c r="K33" s="33">
        <f t="shared" si="6"/>
        <v>0.88894675925925926</v>
      </c>
      <c r="L33" s="33">
        <f t="shared" si="7"/>
        <v>0.88894675925925926</v>
      </c>
    </row>
    <row r="34" spans="1:12" s="53" customFormat="1" ht="33" x14ac:dyDescent="0.25">
      <c r="A34" s="30" t="s">
        <v>109</v>
      </c>
      <c r="B34" s="31" t="s">
        <v>16</v>
      </c>
      <c r="C34" s="6" t="s">
        <v>22</v>
      </c>
      <c r="D34" s="6" t="s">
        <v>8</v>
      </c>
      <c r="E34" s="44">
        <f t="shared" si="34"/>
        <v>269.60000000000002</v>
      </c>
      <c r="F34" s="24">
        <v>269.60000000000002</v>
      </c>
      <c r="G34" s="44">
        <f t="shared" si="35"/>
        <v>269.60000000000002</v>
      </c>
      <c r="H34" s="45">
        <v>269.60000000000002</v>
      </c>
      <c r="I34" s="44">
        <f t="shared" si="36"/>
        <v>269.60000000000002</v>
      </c>
      <c r="J34" s="44">
        <f t="shared" si="33"/>
        <v>269.60000000000002</v>
      </c>
      <c r="K34" s="33">
        <f t="shared" si="6"/>
        <v>1</v>
      </c>
      <c r="L34" s="33">
        <f t="shared" si="7"/>
        <v>1</v>
      </c>
    </row>
    <row r="35" spans="1:12" s="53" customFormat="1" ht="33" x14ac:dyDescent="0.25">
      <c r="A35" s="30" t="s">
        <v>110</v>
      </c>
      <c r="B35" s="31" t="s">
        <v>27</v>
      </c>
      <c r="C35" s="6" t="s">
        <v>22</v>
      </c>
      <c r="D35" s="6" t="s">
        <v>8</v>
      </c>
      <c r="E35" s="44">
        <f t="shared" si="34"/>
        <v>302.8</v>
      </c>
      <c r="F35" s="24">
        <v>302.8</v>
      </c>
      <c r="G35" s="44">
        <f t="shared" si="35"/>
        <v>302.8</v>
      </c>
      <c r="H35" s="45">
        <v>302.8</v>
      </c>
      <c r="I35" s="44">
        <f t="shared" si="36"/>
        <v>302.8</v>
      </c>
      <c r="J35" s="44">
        <f t="shared" si="33"/>
        <v>302.8</v>
      </c>
      <c r="K35" s="33">
        <f t="shared" si="6"/>
        <v>1</v>
      </c>
      <c r="L35" s="33">
        <f t="shared" si="7"/>
        <v>1</v>
      </c>
    </row>
    <row r="36" spans="1:12" s="53" customFormat="1" ht="33" x14ac:dyDescent="0.25">
      <c r="A36" s="30" t="s">
        <v>111</v>
      </c>
      <c r="B36" s="31" t="s">
        <v>17</v>
      </c>
      <c r="C36" s="6" t="s">
        <v>22</v>
      </c>
      <c r="D36" s="6" t="s">
        <v>8</v>
      </c>
      <c r="E36" s="44">
        <f t="shared" si="34"/>
        <v>1352.4</v>
      </c>
      <c r="F36" s="24">
        <f>360.4+797.1+194.9</f>
        <v>1352.4</v>
      </c>
      <c r="G36" s="44">
        <f t="shared" si="35"/>
        <v>1341.6</v>
      </c>
      <c r="H36" s="45">
        <v>1341.6</v>
      </c>
      <c r="I36" s="44">
        <f t="shared" si="36"/>
        <v>1341.6</v>
      </c>
      <c r="J36" s="44">
        <f t="shared" si="33"/>
        <v>1341.6</v>
      </c>
      <c r="K36" s="33">
        <f t="shared" si="6"/>
        <v>0.99201419698314097</v>
      </c>
      <c r="L36" s="33">
        <f t="shared" si="7"/>
        <v>0.99201419698314097</v>
      </c>
    </row>
    <row r="37" spans="1:12" s="53" customFormat="1" ht="33" x14ac:dyDescent="0.25">
      <c r="A37" s="30" t="s">
        <v>112</v>
      </c>
      <c r="B37" s="31" t="s">
        <v>18</v>
      </c>
      <c r="C37" s="6" t="s">
        <v>22</v>
      </c>
      <c r="D37" s="6" t="s">
        <v>8</v>
      </c>
      <c r="E37" s="44">
        <f t="shared" si="34"/>
        <v>1829.4</v>
      </c>
      <c r="F37" s="24">
        <f>339.1+1490.3</f>
        <v>1829.4</v>
      </c>
      <c r="G37" s="44">
        <f t="shared" si="35"/>
        <v>1490.2</v>
      </c>
      <c r="H37" s="46">
        <v>1490.2</v>
      </c>
      <c r="I37" s="44">
        <f t="shared" si="36"/>
        <v>1490.2</v>
      </c>
      <c r="J37" s="44">
        <f t="shared" si="33"/>
        <v>1490.2</v>
      </c>
      <c r="K37" s="33">
        <f t="shared" si="6"/>
        <v>0.81458401661747015</v>
      </c>
      <c r="L37" s="33">
        <f t="shared" si="7"/>
        <v>0.81458401661747015</v>
      </c>
    </row>
    <row r="38" spans="1:12" s="53" customFormat="1" ht="33" x14ac:dyDescent="0.25">
      <c r="A38" s="30" t="s">
        <v>113</v>
      </c>
      <c r="B38" s="31" t="s">
        <v>19</v>
      </c>
      <c r="C38" s="6" t="s">
        <v>22</v>
      </c>
      <c r="D38" s="6" t="s">
        <v>8</v>
      </c>
      <c r="E38" s="44">
        <f t="shared" si="34"/>
        <v>293.89999999999998</v>
      </c>
      <c r="F38" s="24">
        <f>220.9+73</f>
        <v>293.89999999999998</v>
      </c>
      <c r="G38" s="44">
        <f t="shared" si="35"/>
        <v>220.9</v>
      </c>
      <c r="H38" s="45">
        <v>220.9</v>
      </c>
      <c r="I38" s="44">
        <f t="shared" si="36"/>
        <v>220.9</v>
      </c>
      <c r="J38" s="44">
        <f t="shared" si="33"/>
        <v>220.9</v>
      </c>
      <c r="K38" s="33">
        <f t="shared" si="6"/>
        <v>0.75161619598502905</v>
      </c>
      <c r="L38" s="33">
        <f t="shared" si="7"/>
        <v>0.75161619598502905</v>
      </c>
    </row>
    <row r="39" spans="1:12" s="53" customFormat="1" ht="33" x14ac:dyDescent="0.25">
      <c r="A39" s="30" t="s">
        <v>114</v>
      </c>
      <c r="B39" s="31" t="s">
        <v>20</v>
      </c>
      <c r="C39" s="6" t="s">
        <v>22</v>
      </c>
      <c r="D39" s="6" t="s">
        <v>8</v>
      </c>
      <c r="E39" s="44">
        <f t="shared" si="34"/>
        <v>163.30000000000001</v>
      </c>
      <c r="F39" s="24">
        <v>163.30000000000001</v>
      </c>
      <c r="G39" s="44">
        <f t="shared" si="35"/>
        <v>134.19999999999999</v>
      </c>
      <c r="H39" s="45">
        <v>134.19999999999999</v>
      </c>
      <c r="I39" s="44">
        <f t="shared" si="36"/>
        <v>134.19999999999999</v>
      </c>
      <c r="J39" s="44">
        <f t="shared" si="33"/>
        <v>134.19999999999999</v>
      </c>
      <c r="K39" s="33">
        <f t="shared" si="6"/>
        <v>0.82180036742192275</v>
      </c>
      <c r="L39" s="33">
        <f t="shared" si="7"/>
        <v>0.82180036742192275</v>
      </c>
    </row>
    <row r="40" spans="1:12" s="53" customFormat="1" ht="36.75" customHeight="1" x14ac:dyDescent="0.25">
      <c r="A40" s="30" t="s">
        <v>115</v>
      </c>
      <c r="B40" s="31" t="s">
        <v>21</v>
      </c>
      <c r="C40" s="6" t="s">
        <v>22</v>
      </c>
      <c r="D40" s="6" t="s">
        <v>8</v>
      </c>
      <c r="E40" s="44">
        <f t="shared" si="34"/>
        <v>292.39999999999998</v>
      </c>
      <c r="F40" s="24">
        <v>292.39999999999998</v>
      </c>
      <c r="G40" s="44">
        <f t="shared" si="35"/>
        <v>292.39999999999998</v>
      </c>
      <c r="H40" s="44">
        <v>292.39999999999998</v>
      </c>
      <c r="I40" s="44">
        <f t="shared" si="36"/>
        <v>292.39999999999998</v>
      </c>
      <c r="J40" s="44">
        <f t="shared" si="33"/>
        <v>292.39999999999998</v>
      </c>
      <c r="K40" s="33">
        <f t="shared" si="6"/>
        <v>1</v>
      </c>
      <c r="L40" s="33">
        <f t="shared" si="7"/>
        <v>1</v>
      </c>
    </row>
    <row r="41" spans="1:12" s="53" customFormat="1" ht="40.5" customHeight="1" x14ac:dyDescent="0.25">
      <c r="A41" s="30" t="s">
        <v>116</v>
      </c>
      <c r="B41" s="31" t="s">
        <v>24</v>
      </c>
      <c r="C41" s="6" t="s">
        <v>22</v>
      </c>
      <c r="D41" s="6" t="s">
        <v>8</v>
      </c>
      <c r="E41" s="44">
        <f t="shared" si="34"/>
        <v>281</v>
      </c>
      <c r="F41" s="24">
        <v>281</v>
      </c>
      <c r="G41" s="44">
        <f t="shared" si="35"/>
        <v>262.5</v>
      </c>
      <c r="H41" s="45">
        <v>262.5</v>
      </c>
      <c r="I41" s="44">
        <f t="shared" si="36"/>
        <v>262.5</v>
      </c>
      <c r="J41" s="44">
        <f t="shared" si="33"/>
        <v>262.5</v>
      </c>
      <c r="K41" s="33">
        <f t="shared" si="6"/>
        <v>0.9341637010676157</v>
      </c>
      <c r="L41" s="33">
        <f t="shared" si="7"/>
        <v>0.9341637010676157</v>
      </c>
    </row>
    <row r="42" spans="1:12" s="53" customFormat="1" ht="42" customHeight="1" x14ac:dyDescent="0.25">
      <c r="A42" s="30" t="s">
        <v>117</v>
      </c>
      <c r="B42" s="31" t="s">
        <v>33</v>
      </c>
      <c r="C42" s="6" t="s">
        <v>22</v>
      </c>
      <c r="D42" s="6" t="s">
        <v>8</v>
      </c>
      <c r="E42" s="44">
        <f t="shared" si="34"/>
        <v>3830.2</v>
      </c>
      <c r="F42" s="24">
        <v>3830.2</v>
      </c>
      <c r="G42" s="44">
        <f t="shared" si="35"/>
        <v>3830.2</v>
      </c>
      <c r="H42" s="45">
        <v>3830.2</v>
      </c>
      <c r="I42" s="44">
        <f t="shared" si="36"/>
        <v>3830.2</v>
      </c>
      <c r="J42" s="44">
        <f t="shared" si="33"/>
        <v>3830.2</v>
      </c>
      <c r="K42" s="33">
        <f t="shared" si="6"/>
        <v>1</v>
      </c>
      <c r="L42" s="33">
        <f t="shared" si="7"/>
        <v>1</v>
      </c>
    </row>
    <row r="43" spans="1:12" s="53" customFormat="1" ht="22.5" customHeight="1" x14ac:dyDescent="0.25">
      <c r="A43" s="26" t="s">
        <v>59</v>
      </c>
      <c r="B43" s="81" t="s">
        <v>34</v>
      </c>
      <c r="C43" s="81"/>
      <c r="D43" s="81"/>
      <c r="E43" s="39">
        <f>SUM(E44:E61)</f>
        <v>40069.5</v>
      </c>
      <c r="F43" s="39">
        <f t="shared" ref="F43" si="37">SUM(F44:F61)</f>
        <v>40069.5</v>
      </c>
      <c r="G43" s="39">
        <f t="shared" ref="G43" si="38">SUM(G44:G61)</f>
        <v>38354.9</v>
      </c>
      <c r="H43" s="39">
        <f t="shared" ref="H43" si="39">SUM(H44:H61)</f>
        <v>38354.9</v>
      </c>
      <c r="I43" s="39">
        <f t="shared" ref="I43" si="40">SUM(I44:I61)</f>
        <v>38354.9</v>
      </c>
      <c r="J43" s="39">
        <f t="shared" ref="J43" si="41">SUM(J44:J61)</f>
        <v>38354.9</v>
      </c>
      <c r="K43" s="27">
        <f t="shared" si="6"/>
        <v>0.95720934875653552</v>
      </c>
      <c r="L43" s="27">
        <f t="shared" si="7"/>
        <v>0.95720934875653552</v>
      </c>
    </row>
    <row r="44" spans="1:12" s="53" customFormat="1" ht="33" x14ac:dyDescent="0.25">
      <c r="A44" s="30" t="s">
        <v>65</v>
      </c>
      <c r="B44" s="25" t="s">
        <v>26</v>
      </c>
      <c r="C44" s="6" t="s">
        <v>22</v>
      </c>
      <c r="D44" s="6" t="s">
        <v>8</v>
      </c>
      <c r="E44" s="35">
        <f>F44</f>
        <v>914.7</v>
      </c>
      <c r="F44" s="38">
        <v>914.7</v>
      </c>
      <c r="G44" s="38">
        <f>H44</f>
        <v>893.3</v>
      </c>
      <c r="H44" s="38">
        <v>893.3</v>
      </c>
      <c r="I44" s="38">
        <f>J44</f>
        <v>893.3</v>
      </c>
      <c r="J44" s="38">
        <f t="shared" ref="J44:J61" si="42">H44</f>
        <v>893.3</v>
      </c>
      <c r="K44" s="33">
        <f t="shared" si="6"/>
        <v>0.97660435115338351</v>
      </c>
      <c r="L44" s="33">
        <f t="shared" si="7"/>
        <v>0.97660435115338351</v>
      </c>
    </row>
    <row r="45" spans="1:12" s="53" customFormat="1" ht="33" x14ac:dyDescent="0.25">
      <c r="A45" s="30" t="s">
        <v>66</v>
      </c>
      <c r="B45" s="25" t="s">
        <v>9</v>
      </c>
      <c r="C45" s="6" t="s">
        <v>22</v>
      </c>
      <c r="D45" s="6" t="s">
        <v>8</v>
      </c>
      <c r="E45" s="35">
        <f t="shared" ref="E45:E61" si="43">F45</f>
        <v>4938.5</v>
      </c>
      <c r="F45" s="38">
        <f>4088.9+849.6</f>
        <v>4938.5</v>
      </c>
      <c r="G45" s="38">
        <f t="shared" ref="G45:G61" si="44">H45</f>
        <v>4938.3999999999996</v>
      </c>
      <c r="H45" s="38">
        <v>4938.3999999999996</v>
      </c>
      <c r="I45" s="38">
        <f t="shared" ref="I45:I61" si="45">J45</f>
        <v>4938.3999999999996</v>
      </c>
      <c r="J45" s="38">
        <f t="shared" si="42"/>
        <v>4938.3999999999996</v>
      </c>
      <c r="K45" s="33">
        <f t="shared" si="6"/>
        <v>0.99997975093651914</v>
      </c>
      <c r="L45" s="33">
        <f t="shared" si="7"/>
        <v>0.99997975093651914</v>
      </c>
    </row>
    <row r="46" spans="1:12" s="53" customFormat="1" ht="33" x14ac:dyDescent="0.25">
      <c r="A46" s="30" t="s">
        <v>67</v>
      </c>
      <c r="B46" s="25" t="s">
        <v>31</v>
      </c>
      <c r="C46" s="6" t="s">
        <v>22</v>
      </c>
      <c r="D46" s="6" t="s">
        <v>8</v>
      </c>
      <c r="E46" s="35">
        <f t="shared" si="43"/>
        <v>1573.5</v>
      </c>
      <c r="F46" s="38">
        <v>1573.5</v>
      </c>
      <c r="G46" s="38">
        <f t="shared" si="44"/>
        <v>1376.9</v>
      </c>
      <c r="H46" s="38">
        <v>1376.9</v>
      </c>
      <c r="I46" s="38">
        <f t="shared" si="45"/>
        <v>1376.9</v>
      </c>
      <c r="J46" s="38">
        <f t="shared" si="42"/>
        <v>1376.9</v>
      </c>
      <c r="K46" s="33">
        <f t="shared" si="6"/>
        <v>0.87505560851604713</v>
      </c>
      <c r="L46" s="33">
        <f t="shared" si="7"/>
        <v>0.87505560851604713</v>
      </c>
    </row>
    <row r="47" spans="1:12" s="53" customFormat="1" ht="33" x14ac:dyDescent="0.25">
      <c r="A47" s="30" t="s">
        <v>68</v>
      </c>
      <c r="B47" s="25" t="s">
        <v>10</v>
      </c>
      <c r="C47" s="6" t="s">
        <v>22</v>
      </c>
      <c r="D47" s="6" t="s">
        <v>8</v>
      </c>
      <c r="E47" s="35">
        <f t="shared" si="43"/>
        <v>5544</v>
      </c>
      <c r="F47" s="38">
        <f>7311.5-1767.5</f>
        <v>5544</v>
      </c>
      <c r="G47" s="38">
        <f t="shared" si="44"/>
        <v>5543.9</v>
      </c>
      <c r="H47" s="38">
        <v>5543.9</v>
      </c>
      <c r="I47" s="38">
        <f t="shared" si="45"/>
        <v>5543.9</v>
      </c>
      <c r="J47" s="38">
        <f t="shared" si="42"/>
        <v>5543.9</v>
      </c>
      <c r="K47" s="33">
        <f t="shared" si="6"/>
        <v>0.99998196248196236</v>
      </c>
      <c r="L47" s="33">
        <f t="shared" si="7"/>
        <v>0.99998196248196236</v>
      </c>
    </row>
    <row r="48" spans="1:12" s="53" customFormat="1" ht="33" x14ac:dyDescent="0.25">
      <c r="A48" s="30" t="s">
        <v>69</v>
      </c>
      <c r="B48" s="25" t="s">
        <v>11</v>
      </c>
      <c r="C48" s="6" t="s">
        <v>22</v>
      </c>
      <c r="D48" s="6" t="s">
        <v>8</v>
      </c>
      <c r="E48" s="35">
        <f t="shared" si="43"/>
        <v>418.79999999999995</v>
      </c>
      <c r="F48" s="38">
        <f>666.3-247.5</f>
        <v>418.79999999999995</v>
      </c>
      <c r="G48" s="38">
        <f t="shared" si="44"/>
        <v>344.3</v>
      </c>
      <c r="H48" s="35">
        <v>344.3</v>
      </c>
      <c r="I48" s="38">
        <f t="shared" si="45"/>
        <v>344.3</v>
      </c>
      <c r="J48" s="38">
        <f t="shared" si="42"/>
        <v>344.3</v>
      </c>
      <c r="K48" s="33">
        <f t="shared" si="6"/>
        <v>0.82211079274116539</v>
      </c>
      <c r="L48" s="33">
        <f t="shared" si="7"/>
        <v>0.82211079274116539</v>
      </c>
    </row>
    <row r="49" spans="1:12" s="53" customFormat="1" ht="33" x14ac:dyDescent="0.25">
      <c r="A49" s="30" t="s">
        <v>70</v>
      </c>
      <c r="B49" s="25" t="s">
        <v>23</v>
      </c>
      <c r="C49" s="6" t="s">
        <v>22</v>
      </c>
      <c r="D49" s="6" t="s">
        <v>8</v>
      </c>
      <c r="E49" s="35">
        <f t="shared" si="43"/>
        <v>787.5</v>
      </c>
      <c r="F49" s="38">
        <v>787.5</v>
      </c>
      <c r="G49" s="38">
        <f t="shared" si="44"/>
        <v>591.20000000000005</v>
      </c>
      <c r="H49" s="35">
        <v>591.20000000000005</v>
      </c>
      <c r="I49" s="38">
        <f t="shared" si="45"/>
        <v>591.20000000000005</v>
      </c>
      <c r="J49" s="38">
        <f t="shared" si="42"/>
        <v>591.20000000000005</v>
      </c>
      <c r="K49" s="33">
        <f t="shared" si="6"/>
        <v>0.7507301587301588</v>
      </c>
      <c r="L49" s="33">
        <f t="shared" si="7"/>
        <v>0.7507301587301588</v>
      </c>
    </row>
    <row r="50" spans="1:12" s="53" customFormat="1" ht="36" customHeight="1" x14ac:dyDescent="0.25">
      <c r="A50" s="30" t="s">
        <v>71</v>
      </c>
      <c r="B50" s="25" t="s">
        <v>12</v>
      </c>
      <c r="C50" s="6" t="s">
        <v>22</v>
      </c>
      <c r="D50" s="6" t="s">
        <v>8</v>
      </c>
      <c r="E50" s="35">
        <f t="shared" si="43"/>
        <v>1775.9</v>
      </c>
      <c r="F50" s="38">
        <f>2574.5-798.6</f>
        <v>1775.9</v>
      </c>
      <c r="G50" s="38">
        <f t="shared" si="44"/>
        <v>1775.9</v>
      </c>
      <c r="H50" s="35">
        <v>1775.9</v>
      </c>
      <c r="I50" s="38">
        <f t="shared" si="45"/>
        <v>1775.9</v>
      </c>
      <c r="J50" s="38">
        <f t="shared" si="42"/>
        <v>1775.9</v>
      </c>
      <c r="K50" s="33">
        <f t="shared" si="6"/>
        <v>1</v>
      </c>
      <c r="L50" s="33">
        <f t="shared" si="7"/>
        <v>1</v>
      </c>
    </row>
    <row r="51" spans="1:12" s="53" customFormat="1" ht="33" x14ac:dyDescent="0.25">
      <c r="A51" s="30" t="s">
        <v>72</v>
      </c>
      <c r="B51" s="25" t="s">
        <v>13</v>
      </c>
      <c r="C51" s="6" t="s">
        <v>22</v>
      </c>
      <c r="D51" s="6" t="s">
        <v>8</v>
      </c>
      <c r="E51" s="35">
        <f t="shared" si="43"/>
        <v>1369</v>
      </c>
      <c r="F51" s="38">
        <v>1369</v>
      </c>
      <c r="G51" s="38">
        <f t="shared" si="44"/>
        <v>1369</v>
      </c>
      <c r="H51" s="37">
        <v>1369</v>
      </c>
      <c r="I51" s="38">
        <f t="shared" si="45"/>
        <v>1369</v>
      </c>
      <c r="J51" s="38">
        <f t="shared" si="42"/>
        <v>1369</v>
      </c>
      <c r="K51" s="33">
        <f t="shared" si="6"/>
        <v>1</v>
      </c>
      <c r="L51" s="33">
        <f t="shared" si="7"/>
        <v>1</v>
      </c>
    </row>
    <row r="52" spans="1:12" s="53" customFormat="1" ht="33" x14ac:dyDescent="0.25">
      <c r="A52" s="30" t="s">
        <v>73</v>
      </c>
      <c r="B52" s="25" t="s">
        <v>14</v>
      </c>
      <c r="C52" s="6" t="s">
        <v>22</v>
      </c>
      <c r="D52" s="6" t="s">
        <v>8</v>
      </c>
      <c r="E52" s="35">
        <f t="shared" si="43"/>
        <v>5155</v>
      </c>
      <c r="F52" s="38">
        <v>5155</v>
      </c>
      <c r="G52" s="38">
        <f t="shared" si="44"/>
        <v>4111.3</v>
      </c>
      <c r="H52" s="37">
        <v>4111.3</v>
      </c>
      <c r="I52" s="38">
        <f t="shared" si="45"/>
        <v>4111.3</v>
      </c>
      <c r="J52" s="38">
        <f t="shared" si="42"/>
        <v>4111.3</v>
      </c>
      <c r="K52" s="33">
        <f t="shared" si="6"/>
        <v>0.79753637245392828</v>
      </c>
      <c r="L52" s="33">
        <f t="shared" si="7"/>
        <v>0.79753637245392828</v>
      </c>
    </row>
    <row r="53" spans="1:12" s="53" customFormat="1" ht="33" x14ac:dyDescent="0.25">
      <c r="A53" s="30" t="s">
        <v>118</v>
      </c>
      <c r="B53" s="25" t="s">
        <v>15</v>
      </c>
      <c r="C53" s="6" t="s">
        <v>22</v>
      </c>
      <c r="D53" s="6" t="s">
        <v>8</v>
      </c>
      <c r="E53" s="35">
        <f t="shared" si="43"/>
        <v>3937.4</v>
      </c>
      <c r="F53" s="38">
        <v>3937.4</v>
      </c>
      <c r="G53" s="38">
        <f t="shared" si="44"/>
        <v>3937.4</v>
      </c>
      <c r="H53" s="37">
        <v>3937.4</v>
      </c>
      <c r="I53" s="38">
        <f t="shared" si="45"/>
        <v>3937.4</v>
      </c>
      <c r="J53" s="38">
        <f t="shared" si="42"/>
        <v>3937.4</v>
      </c>
      <c r="K53" s="33">
        <f t="shared" si="6"/>
        <v>1</v>
      </c>
      <c r="L53" s="33">
        <f t="shared" si="7"/>
        <v>1</v>
      </c>
    </row>
    <row r="54" spans="1:12" s="53" customFormat="1" ht="33" x14ac:dyDescent="0.25">
      <c r="A54" s="30" t="s">
        <v>119</v>
      </c>
      <c r="B54" s="25" t="s">
        <v>24</v>
      </c>
      <c r="C54" s="6" t="s">
        <v>22</v>
      </c>
      <c r="D54" s="6" t="s">
        <v>8</v>
      </c>
      <c r="E54" s="35">
        <f t="shared" si="43"/>
        <v>804.9</v>
      </c>
      <c r="F54" s="38">
        <f>514.9+290</f>
        <v>804.9</v>
      </c>
      <c r="G54" s="38">
        <f t="shared" si="44"/>
        <v>749.8</v>
      </c>
      <c r="H54" s="37">
        <v>749.8</v>
      </c>
      <c r="I54" s="38">
        <f t="shared" si="45"/>
        <v>749.8</v>
      </c>
      <c r="J54" s="38">
        <f t="shared" si="42"/>
        <v>749.8</v>
      </c>
      <c r="K54" s="33">
        <f t="shared" si="6"/>
        <v>0.93154429121630011</v>
      </c>
      <c r="L54" s="33">
        <f t="shared" si="7"/>
        <v>0.93154429121630011</v>
      </c>
    </row>
    <row r="55" spans="1:12" s="53" customFormat="1" ht="33" x14ac:dyDescent="0.25">
      <c r="A55" s="30" t="s">
        <v>120</v>
      </c>
      <c r="B55" s="25" t="s">
        <v>25</v>
      </c>
      <c r="C55" s="6" t="s">
        <v>22</v>
      </c>
      <c r="D55" s="6" t="s">
        <v>8</v>
      </c>
      <c r="E55" s="35">
        <f t="shared" si="43"/>
        <v>1011.8</v>
      </c>
      <c r="F55" s="38">
        <v>1011.8</v>
      </c>
      <c r="G55" s="38">
        <f t="shared" si="44"/>
        <v>1009.1</v>
      </c>
      <c r="H55" s="37">
        <v>1009.1</v>
      </c>
      <c r="I55" s="38">
        <f t="shared" si="45"/>
        <v>1009.1</v>
      </c>
      <c r="J55" s="38">
        <f t="shared" si="42"/>
        <v>1009.1</v>
      </c>
      <c r="K55" s="33">
        <f t="shared" si="6"/>
        <v>0.99733148843644992</v>
      </c>
      <c r="L55" s="33">
        <f t="shared" si="7"/>
        <v>0.99733148843644992</v>
      </c>
    </row>
    <row r="56" spans="1:12" s="53" customFormat="1" ht="33" x14ac:dyDescent="0.25">
      <c r="A56" s="30" t="s">
        <v>121</v>
      </c>
      <c r="B56" s="25" t="s">
        <v>16</v>
      </c>
      <c r="C56" s="6" t="s">
        <v>22</v>
      </c>
      <c r="D56" s="6" t="s">
        <v>8</v>
      </c>
      <c r="E56" s="35">
        <f t="shared" si="43"/>
        <v>3199.6</v>
      </c>
      <c r="F56" s="38">
        <f>3567.9-368.3</f>
        <v>3199.6</v>
      </c>
      <c r="G56" s="38">
        <f t="shared" si="44"/>
        <v>3199.6</v>
      </c>
      <c r="H56" s="37">
        <v>3199.6</v>
      </c>
      <c r="I56" s="38">
        <f t="shared" si="45"/>
        <v>3199.6</v>
      </c>
      <c r="J56" s="38">
        <f t="shared" si="42"/>
        <v>3199.6</v>
      </c>
      <c r="K56" s="33">
        <f t="shared" si="6"/>
        <v>1</v>
      </c>
      <c r="L56" s="33">
        <f t="shared" si="7"/>
        <v>1</v>
      </c>
    </row>
    <row r="57" spans="1:12" s="53" customFormat="1" ht="33" x14ac:dyDescent="0.25">
      <c r="A57" s="30" t="s">
        <v>122</v>
      </c>
      <c r="B57" s="25" t="s">
        <v>27</v>
      </c>
      <c r="C57" s="6" t="s">
        <v>22</v>
      </c>
      <c r="D57" s="6" t="s">
        <v>8</v>
      </c>
      <c r="E57" s="35">
        <f t="shared" si="43"/>
        <v>1251.0999999999999</v>
      </c>
      <c r="F57" s="38">
        <v>1251.0999999999999</v>
      </c>
      <c r="G57" s="38">
        <f t="shared" si="44"/>
        <v>1127</v>
      </c>
      <c r="H57" s="37">
        <v>1127</v>
      </c>
      <c r="I57" s="38">
        <f t="shared" si="45"/>
        <v>1127</v>
      </c>
      <c r="J57" s="38">
        <f t="shared" si="42"/>
        <v>1127</v>
      </c>
      <c r="K57" s="33">
        <f t="shared" si="6"/>
        <v>0.90080728958516509</v>
      </c>
      <c r="L57" s="33">
        <f t="shared" si="7"/>
        <v>0.90080728958516509</v>
      </c>
    </row>
    <row r="58" spans="1:12" s="53" customFormat="1" ht="33" x14ac:dyDescent="0.25">
      <c r="A58" s="30" t="s">
        <v>123</v>
      </c>
      <c r="B58" s="25" t="s">
        <v>17</v>
      </c>
      <c r="C58" s="6" t="s">
        <v>22</v>
      </c>
      <c r="D58" s="6" t="s">
        <v>8</v>
      </c>
      <c r="E58" s="35">
        <f t="shared" si="43"/>
        <v>2980.3</v>
      </c>
      <c r="F58" s="38">
        <v>2980.3</v>
      </c>
      <c r="G58" s="38">
        <f t="shared" si="44"/>
        <v>2980.3</v>
      </c>
      <c r="H58" s="37">
        <v>2980.3</v>
      </c>
      <c r="I58" s="38">
        <f t="shared" si="45"/>
        <v>2980.3</v>
      </c>
      <c r="J58" s="38">
        <f t="shared" si="42"/>
        <v>2980.3</v>
      </c>
      <c r="K58" s="33">
        <f t="shared" si="6"/>
        <v>1</v>
      </c>
      <c r="L58" s="33">
        <f t="shared" si="7"/>
        <v>1</v>
      </c>
    </row>
    <row r="59" spans="1:12" s="53" customFormat="1" ht="33" x14ac:dyDescent="0.25">
      <c r="A59" s="30" t="s">
        <v>124</v>
      </c>
      <c r="B59" s="25" t="s">
        <v>19</v>
      </c>
      <c r="C59" s="6" t="s">
        <v>22</v>
      </c>
      <c r="D59" s="6" t="s">
        <v>8</v>
      </c>
      <c r="E59" s="35">
        <f t="shared" si="43"/>
        <v>790.7</v>
      </c>
      <c r="F59" s="38">
        <f>1120.7-330</f>
        <v>790.7</v>
      </c>
      <c r="G59" s="38">
        <f t="shared" si="44"/>
        <v>790.7</v>
      </c>
      <c r="H59" s="37">
        <v>790.7</v>
      </c>
      <c r="I59" s="38">
        <f t="shared" si="45"/>
        <v>790.7</v>
      </c>
      <c r="J59" s="38">
        <f t="shared" si="42"/>
        <v>790.7</v>
      </c>
      <c r="K59" s="33">
        <f t="shared" si="6"/>
        <v>1</v>
      </c>
      <c r="L59" s="33">
        <f t="shared" si="7"/>
        <v>1</v>
      </c>
    </row>
    <row r="60" spans="1:12" s="53" customFormat="1" ht="33" x14ac:dyDescent="0.25">
      <c r="A60" s="30" t="s">
        <v>125</v>
      </c>
      <c r="B60" s="25" t="s">
        <v>20</v>
      </c>
      <c r="C60" s="6" t="s">
        <v>22</v>
      </c>
      <c r="D60" s="6" t="s">
        <v>8</v>
      </c>
      <c r="E60" s="35">
        <f t="shared" si="43"/>
        <v>1520.4</v>
      </c>
      <c r="F60" s="38">
        <f>1175.2+345.2</f>
        <v>1520.4</v>
      </c>
      <c r="G60" s="38">
        <f t="shared" si="44"/>
        <v>1520.4</v>
      </c>
      <c r="H60" s="37">
        <v>1520.4</v>
      </c>
      <c r="I60" s="38">
        <f t="shared" si="45"/>
        <v>1520.4</v>
      </c>
      <c r="J60" s="38">
        <f t="shared" si="42"/>
        <v>1520.4</v>
      </c>
      <c r="K60" s="33">
        <f t="shared" si="6"/>
        <v>1</v>
      </c>
      <c r="L60" s="33">
        <f t="shared" si="7"/>
        <v>1</v>
      </c>
    </row>
    <row r="61" spans="1:12" s="53" customFormat="1" ht="33" x14ac:dyDescent="0.25">
      <c r="A61" s="30" t="s">
        <v>126</v>
      </c>
      <c r="B61" s="25" t="s">
        <v>21</v>
      </c>
      <c r="C61" s="6" t="s">
        <v>22</v>
      </c>
      <c r="D61" s="6" t="s">
        <v>8</v>
      </c>
      <c r="E61" s="35">
        <f t="shared" si="43"/>
        <v>2096.3999999999996</v>
      </c>
      <c r="F61" s="38">
        <f>2968.2-871.8</f>
        <v>2096.3999999999996</v>
      </c>
      <c r="G61" s="38">
        <f t="shared" si="44"/>
        <v>2096.4</v>
      </c>
      <c r="H61" s="37">
        <v>2096.4</v>
      </c>
      <c r="I61" s="38">
        <f t="shared" si="45"/>
        <v>2096.4</v>
      </c>
      <c r="J61" s="38">
        <f t="shared" si="42"/>
        <v>2096.4</v>
      </c>
      <c r="K61" s="33">
        <f t="shared" si="6"/>
        <v>1.0000000000000002</v>
      </c>
      <c r="L61" s="33">
        <f t="shared" si="7"/>
        <v>1.0000000000000002</v>
      </c>
    </row>
    <row r="62" spans="1:12" s="53" customFormat="1" ht="39" customHeight="1" x14ac:dyDescent="0.25">
      <c r="A62" s="26" t="s">
        <v>60</v>
      </c>
      <c r="B62" s="81" t="s">
        <v>127</v>
      </c>
      <c r="C62" s="81"/>
      <c r="D62" s="81"/>
      <c r="E62" s="39">
        <f>SUM(E63:E72)</f>
        <v>4930.5999999999995</v>
      </c>
      <c r="F62" s="39">
        <f t="shared" ref="F62:J62" si="46">SUM(F63:F72)</f>
        <v>4930.5999999999995</v>
      </c>
      <c r="G62" s="39">
        <f t="shared" si="46"/>
        <v>4818.4999999999991</v>
      </c>
      <c r="H62" s="39">
        <f t="shared" si="46"/>
        <v>4818.4999999999991</v>
      </c>
      <c r="I62" s="39">
        <f t="shared" si="46"/>
        <v>4818.4999999999991</v>
      </c>
      <c r="J62" s="39">
        <f t="shared" si="46"/>
        <v>4818.4999999999991</v>
      </c>
      <c r="K62" s="27">
        <f t="shared" si="6"/>
        <v>0.97726443029245924</v>
      </c>
      <c r="L62" s="27">
        <f t="shared" si="7"/>
        <v>0.97726443029245924</v>
      </c>
    </row>
    <row r="63" spans="1:12" s="53" customFormat="1" ht="33" x14ac:dyDescent="0.25">
      <c r="A63" s="30" t="s">
        <v>74</v>
      </c>
      <c r="B63" s="25" t="s">
        <v>24</v>
      </c>
      <c r="C63" s="6" t="s">
        <v>22</v>
      </c>
      <c r="D63" s="6" t="s">
        <v>8</v>
      </c>
      <c r="E63" s="35">
        <f>F63</f>
        <v>240</v>
      </c>
      <c r="F63" s="8">
        <f>231+9</f>
        <v>240</v>
      </c>
      <c r="G63" s="35">
        <f>H63</f>
        <v>237.3</v>
      </c>
      <c r="H63" s="35">
        <v>237.3</v>
      </c>
      <c r="I63" s="35">
        <f>J63</f>
        <v>237.3</v>
      </c>
      <c r="J63" s="35">
        <f t="shared" ref="J63:J69" si="47">H63</f>
        <v>237.3</v>
      </c>
      <c r="K63" s="33">
        <f t="shared" si="6"/>
        <v>0.98875000000000002</v>
      </c>
      <c r="L63" s="33">
        <f t="shared" si="7"/>
        <v>0.98875000000000002</v>
      </c>
    </row>
    <row r="64" spans="1:12" s="53" customFormat="1" ht="33" x14ac:dyDescent="0.25">
      <c r="A64" s="30" t="s">
        <v>128</v>
      </c>
      <c r="B64" s="25" t="s">
        <v>25</v>
      </c>
      <c r="C64" s="6" t="s">
        <v>22</v>
      </c>
      <c r="D64" s="6" t="s">
        <v>8</v>
      </c>
      <c r="E64" s="35">
        <f t="shared" ref="E64:E66" si="48">F64</f>
        <v>266.89999999999998</v>
      </c>
      <c r="F64" s="8">
        <v>266.89999999999998</v>
      </c>
      <c r="G64" s="35">
        <f t="shared" ref="G64:G72" si="49">H64</f>
        <v>266.89999999999998</v>
      </c>
      <c r="H64" s="37">
        <v>266.89999999999998</v>
      </c>
      <c r="I64" s="35">
        <f t="shared" ref="I64:I72" si="50">J64</f>
        <v>266.89999999999998</v>
      </c>
      <c r="J64" s="35">
        <f t="shared" si="47"/>
        <v>266.89999999999998</v>
      </c>
      <c r="K64" s="33">
        <f t="shared" si="6"/>
        <v>1</v>
      </c>
      <c r="L64" s="33">
        <f t="shared" si="7"/>
        <v>1</v>
      </c>
    </row>
    <row r="65" spans="1:12" s="53" customFormat="1" ht="45.75" customHeight="1" x14ac:dyDescent="0.25">
      <c r="A65" s="30" t="s">
        <v>129</v>
      </c>
      <c r="B65" s="25" t="s">
        <v>10</v>
      </c>
      <c r="C65" s="6" t="s">
        <v>22</v>
      </c>
      <c r="D65" s="6" t="s">
        <v>8</v>
      </c>
      <c r="E65" s="35">
        <f t="shared" si="48"/>
        <v>478.8</v>
      </c>
      <c r="F65" s="8">
        <f>420.1+58.7</f>
        <v>478.8</v>
      </c>
      <c r="G65" s="35">
        <f t="shared" si="49"/>
        <v>478.7</v>
      </c>
      <c r="H65" s="35">
        <v>478.7</v>
      </c>
      <c r="I65" s="35">
        <f t="shared" si="50"/>
        <v>478.7</v>
      </c>
      <c r="J65" s="35">
        <f t="shared" si="47"/>
        <v>478.7</v>
      </c>
      <c r="K65" s="33">
        <f t="shared" si="6"/>
        <v>0.99979114452798656</v>
      </c>
      <c r="L65" s="33">
        <f t="shared" si="7"/>
        <v>0.99979114452798656</v>
      </c>
    </row>
    <row r="66" spans="1:12" s="53" customFormat="1" ht="33" x14ac:dyDescent="0.25">
      <c r="A66" s="30" t="s">
        <v>130</v>
      </c>
      <c r="B66" s="25" t="s">
        <v>14</v>
      </c>
      <c r="C66" s="6" t="s">
        <v>22</v>
      </c>
      <c r="D66" s="6" t="s">
        <v>8</v>
      </c>
      <c r="E66" s="35">
        <f t="shared" si="48"/>
        <v>444.9</v>
      </c>
      <c r="F66" s="8">
        <v>444.9</v>
      </c>
      <c r="G66" s="35">
        <f t="shared" si="49"/>
        <v>444.9</v>
      </c>
      <c r="H66" s="35">
        <v>444.9</v>
      </c>
      <c r="I66" s="35">
        <f t="shared" si="50"/>
        <v>444.9</v>
      </c>
      <c r="J66" s="35">
        <f t="shared" si="47"/>
        <v>444.9</v>
      </c>
      <c r="K66" s="33">
        <f t="shared" si="6"/>
        <v>1</v>
      </c>
      <c r="L66" s="33">
        <f t="shared" si="7"/>
        <v>1</v>
      </c>
    </row>
    <row r="67" spans="1:12" s="53" customFormat="1" ht="33" x14ac:dyDescent="0.25">
      <c r="A67" s="30" t="s">
        <v>152</v>
      </c>
      <c r="B67" s="25" t="s">
        <v>17</v>
      </c>
      <c r="C67" s="6" t="s">
        <v>22</v>
      </c>
      <c r="D67" s="6" t="s">
        <v>8</v>
      </c>
      <c r="E67" s="35">
        <f t="shared" ref="E67:E69" si="51">F67</f>
        <v>252.1</v>
      </c>
      <c r="F67" s="8">
        <v>252.1</v>
      </c>
      <c r="G67" s="35">
        <f t="shared" si="49"/>
        <v>252.1</v>
      </c>
      <c r="H67" s="35">
        <v>252.1</v>
      </c>
      <c r="I67" s="35">
        <f t="shared" si="50"/>
        <v>252.1</v>
      </c>
      <c r="J67" s="35">
        <f t="shared" si="47"/>
        <v>252.1</v>
      </c>
      <c r="K67" s="33">
        <f t="shared" si="6"/>
        <v>1</v>
      </c>
      <c r="L67" s="33">
        <f t="shared" si="7"/>
        <v>1</v>
      </c>
    </row>
    <row r="68" spans="1:12" s="53" customFormat="1" ht="33" x14ac:dyDescent="0.25">
      <c r="A68" s="30" t="s">
        <v>176</v>
      </c>
      <c r="B68" s="25" t="s">
        <v>13</v>
      </c>
      <c r="C68" s="6" t="s">
        <v>22</v>
      </c>
      <c r="D68" s="6" t="s">
        <v>8</v>
      </c>
      <c r="E68" s="35">
        <f t="shared" ref="E68" si="52">F68</f>
        <v>732.80000000000007</v>
      </c>
      <c r="F68" s="8">
        <f>867.7-134.9</f>
        <v>732.80000000000007</v>
      </c>
      <c r="G68" s="35">
        <f t="shared" si="49"/>
        <v>732.7</v>
      </c>
      <c r="H68" s="35">
        <v>732.7</v>
      </c>
      <c r="I68" s="35">
        <f t="shared" si="50"/>
        <v>732.7</v>
      </c>
      <c r="J68" s="35">
        <f t="shared" si="47"/>
        <v>732.7</v>
      </c>
      <c r="K68" s="33">
        <f t="shared" si="6"/>
        <v>0.99986353711790388</v>
      </c>
      <c r="L68" s="33">
        <f t="shared" si="7"/>
        <v>0.99986353711790388</v>
      </c>
    </row>
    <row r="69" spans="1:12" s="53" customFormat="1" ht="33" x14ac:dyDescent="0.25">
      <c r="A69" s="30" t="s">
        <v>177</v>
      </c>
      <c r="B69" s="25" t="s">
        <v>19</v>
      </c>
      <c r="C69" s="6" t="s">
        <v>22</v>
      </c>
      <c r="D69" s="6" t="s">
        <v>8</v>
      </c>
      <c r="E69" s="35">
        <f t="shared" si="51"/>
        <v>364.4</v>
      </c>
      <c r="F69" s="8">
        <v>364.4</v>
      </c>
      <c r="G69" s="35">
        <f t="shared" si="49"/>
        <v>255.4</v>
      </c>
      <c r="H69" s="35">
        <v>255.4</v>
      </c>
      <c r="I69" s="35">
        <f t="shared" si="50"/>
        <v>255.4</v>
      </c>
      <c r="J69" s="35">
        <f t="shared" si="47"/>
        <v>255.4</v>
      </c>
      <c r="K69" s="33">
        <f t="shared" si="6"/>
        <v>0.70087815587266744</v>
      </c>
      <c r="L69" s="33">
        <f t="shared" si="7"/>
        <v>0.70087815587266744</v>
      </c>
    </row>
    <row r="70" spans="1:12" s="53" customFormat="1" ht="33" x14ac:dyDescent="0.25">
      <c r="A70" s="30" t="s">
        <v>253</v>
      </c>
      <c r="B70" s="25" t="s">
        <v>15</v>
      </c>
      <c r="C70" s="6" t="s">
        <v>22</v>
      </c>
      <c r="D70" s="6" t="s">
        <v>8</v>
      </c>
      <c r="E70" s="35">
        <f t="shared" ref="E70:E72" si="53">F70</f>
        <v>1483</v>
      </c>
      <c r="F70" s="8">
        <v>1483</v>
      </c>
      <c r="G70" s="35">
        <f t="shared" si="49"/>
        <v>1482.9</v>
      </c>
      <c r="H70" s="35">
        <v>1482.9</v>
      </c>
      <c r="I70" s="35">
        <f t="shared" si="50"/>
        <v>1482.9</v>
      </c>
      <c r="J70" s="35">
        <f t="shared" ref="J70:J72" si="54">H70</f>
        <v>1482.9</v>
      </c>
      <c r="K70" s="33">
        <f t="shared" ref="K70:K72" si="55">G70/E70</f>
        <v>0.99993256911665551</v>
      </c>
      <c r="L70" s="33">
        <f t="shared" ref="L70:L72" si="56">I70/E70</f>
        <v>0.99993256911665551</v>
      </c>
    </row>
    <row r="71" spans="1:12" s="53" customFormat="1" ht="33" x14ac:dyDescent="0.25">
      <c r="A71" s="30" t="s">
        <v>254</v>
      </c>
      <c r="B71" s="25" t="s">
        <v>27</v>
      </c>
      <c r="C71" s="6" t="s">
        <v>22</v>
      </c>
      <c r="D71" s="6" t="s">
        <v>8</v>
      </c>
      <c r="E71" s="35">
        <f t="shared" si="53"/>
        <v>599.4</v>
      </c>
      <c r="F71" s="8">
        <v>599.4</v>
      </c>
      <c r="G71" s="35">
        <f t="shared" si="49"/>
        <v>599.4</v>
      </c>
      <c r="H71" s="35">
        <v>599.4</v>
      </c>
      <c r="I71" s="35">
        <f t="shared" si="50"/>
        <v>599.4</v>
      </c>
      <c r="J71" s="35">
        <f t="shared" si="54"/>
        <v>599.4</v>
      </c>
      <c r="K71" s="33">
        <f t="shared" si="55"/>
        <v>1</v>
      </c>
      <c r="L71" s="33">
        <f t="shared" si="56"/>
        <v>1</v>
      </c>
    </row>
    <row r="72" spans="1:12" s="53" customFormat="1" ht="33" x14ac:dyDescent="0.25">
      <c r="A72" s="30" t="s">
        <v>255</v>
      </c>
      <c r="B72" s="25" t="s">
        <v>12</v>
      </c>
      <c r="C72" s="6" t="s">
        <v>22</v>
      </c>
      <c r="D72" s="6" t="s">
        <v>8</v>
      </c>
      <c r="E72" s="35">
        <f t="shared" si="53"/>
        <v>68.3</v>
      </c>
      <c r="F72" s="8">
        <v>68.3</v>
      </c>
      <c r="G72" s="35">
        <f t="shared" si="49"/>
        <v>68.2</v>
      </c>
      <c r="H72" s="35">
        <v>68.2</v>
      </c>
      <c r="I72" s="35">
        <f t="shared" si="50"/>
        <v>68.2</v>
      </c>
      <c r="J72" s="35">
        <f t="shared" si="54"/>
        <v>68.2</v>
      </c>
      <c r="K72" s="33">
        <f t="shared" si="55"/>
        <v>0.99853587115666187</v>
      </c>
      <c r="L72" s="33">
        <f t="shared" si="56"/>
        <v>0.99853587115666187</v>
      </c>
    </row>
    <row r="73" spans="1:12" s="53" customFormat="1" ht="23.25" customHeight="1" x14ac:dyDescent="0.25">
      <c r="A73" s="26" t="s">
        <v>61</v>
      </c>
      <c r="B73" s="81" t="s">
        <v>131</v>
      </c>
      <c r="C73" s="81"/>
      <c r="D73" s="81"/>
      <c r="E73" s="39">
        <f>F73</f>
        <v>19479.699999999997</v>
      </c>
      <c r="F73" s="39">
        <f>SUM(F74:F77)</f>
        <v>19479.699999999997</v>
      </c>
      <c r="G73" s="39">
        <f>SUM(G74:G77)</f>
        <v>19479.400000000001</v>
      </c>
      <c r="H73" s="39">
        <f>SUM(H74:H77)</f>
        <v>19479.400000000001</v>
      </c>
      <c r="I73" s="39">
        <f>SUM(I74:I77)</f>
        <v>19479.400000000001</v>
      </c>
      <c r="J73" s="39">
        <f>SUM(J74:J77)</f>
        <v>19479.400000000001</v>
      </c>
      <c r="K73" s="27">
        <f t="shared" si="6"/>
        <v>0.99998459935214634</v>
      </c>
      <c r="L73" s="27">
        <f t="shared" si="7"/>
        <v>0.99998459935214634</v>
      </c>
    </row>
    <row r="74" spans="1:12" s="53" customFormat="1" ht="61.5" customHeight="1" x14ac:dyDescent="0.25">
      <c r="A74" s="30" t="s">
        <v>132</v>
      </c>
      <c r="B74" s="25" t="s">
        <v>133</v>
      </c>
      <c r="C74" s="6" t="s">
        <v>22</v>
      </c>
      <c r="D74" s="6" t="s">
        <v>8</v>
      </c>
      <c r="E74" s="35">
        <f t="shared" ref="E74:E77" si="57">F74</f>
        <v>13244.8</v>
      </c>
      <c r="F74" s="38">
        <v>13244.8</v>
      </c>
      <c r="G74" s="35">
        <f>H74</f>
        <v>13244.7</v>
      </c>
      <c r="H74" s="35">
        <v>13244.7</v>
      </c>
      <c r="I74" s="35">
        <f>J74</f>
        <v>13244.7</v>
      </c>
      <c r="J74" s="35">
        <f>H74</f>
        <v>13244.7</v>
      </c>
      <c r="K74" s="33">
        <f t="shared" ref="K74:K94" si="58">G74/E74</f>
        <v>0.99999244986711777</v>
      </c>
      <c r="L74" s="33">
        <f t="shared" ref="L74:L94" si="59">I74/E74</f>
        <v>0.99999244986711777</v>
      </c>
    </row>
    <row r="75" spans="1:12" s="53" customFormat="1" ht="61.5" customHeight="1" x14ac:dyDescent="0.25">
      <c r="A75" s="30" t="s">
        <v>153</v>
      </c>
      <c r="B75" s="25" t="s">
        <v>156</v>
      </c>
      <c r="C75" s="6" t="s">
        <v>22</v>
      </c>
      <c r="D75" s="6" t="s">
        <v>8</v>
      </c>
      <c r="E75" s="35">
        <f t="shared" si="57"/>
        <v>388.3</v>
      </c>
      <c r="F75" s="38">
        <v>388.3</v>
      </c>
      <c r="G75" s="35">
        <f t="shared" ref="G75:G77" si="60">H75</f>
        <v>388.2</v>
      </c>
      <c r="H75" s="35">
        <v>388.2</v>
      </c>
      <c r="I75" s="35">
        <f t="shared" ref="I75:I77" si="61">J75</f>
        <v>388.2</v>
      </c>
      <c r="J75" s="35">
        <f>H75</f>
        <v>388.2</v>
      </c>
      <c r="K75" s="33">
        <f t="shared" si="58"/>
        <v>0.99974246716456339</v>
      </c>
      <c r="L75" s="33">
        <f t="shared" si="59"/>
        <v>0.99974246716456339</v>
      </c>
    </row>
    <row r="76" spans="1:12" s="53" customFormat="1" ht="61.5" customHeight="1" x14ac:dyDescent="0.25">
      <c r="A76" s="30" t="s">
        <v>154</v>
      </c>
      <c r="B76" s="25" t="s">
        <v>157</v>
      </c>
      <c r="C76" s="6" t="s">
        <v>22</v>
      </c>
      <c r="D76" s="6" t="s">
        <v>8</v>
      </c>
      <c r="E76" s="35">
        <f t="shared" si="57"/>
        <v>3872.3</v>
      </c>
      <c r="F76" s="38">
        <v>3872.3</v>
      </c>
      <c r="G76" s="35">
        <f t="shared" si="60"/>
        <v>3872.2</v>
      </c>
      <c r="H76" s="35">
        <v>3872.2</v>
      </c>
      <c r="I76" s="35">
        <f t="shared" si="61"/>
        <v>3872.2</v>
      </c>
      <c r="J76" s="35">
        <f>H76</f>
        <v>3872.2</v>
      </c>
      <c r="K76" s="33">
        <f t="shared" si="58"/>
        <v>0.9999741755545799</v>
      </c>
      <c r="L76" s="33">
        <f t="shared" si="59"/>
        <v>0.9999741755545799</v>
      </c>
    </row>
    <row r="77" spans="1:12" s="53" customFormat="1" ht="61.5" customHeight="1" x14ac:dyDescent="0.25">
      <c r="A77" s="30" t="s">
        <v>155</v>
      </c>
      <c r="B77" s="54" t="s">
        <v>158</v>
      </c>
      <c r="C77" s="6" t="s">
        <v>22</v>
      </c>
      <c r="D77" s="6" t="s">
        <v>8</v>
      </c>
      <c r="E77" s="35">
        <f t="shared" si="57"/>
        <v>1974.3</v>
      </c>
      <c r="F77" s="41">
        <v>1974.3</v>
      </c>
      <c r="G77" s="35">
        <f t="shared" si="60"/>
        <v>1974.3</v>
      </c>
      <c r="H77" s="35">
        <v>1974.3</v>
      </c>
      <c r="I77" s="35">
        <f t="shared" si="61"/>
        <v>1974.3</v>
      </c>
      <c r="J77" s="35">
        <f>H77</f>
        <v>1974.3</v>
      </c>
      <c r="K77" s="33">
        <f t="shared" si="58"/>
        <v>1</v>
      </c>
      <c r="L77" s="33">
        <f t="shared" si="59"/>
        <v>1</v>
      </c>
    </row>
    <row r="78" spans="1:12" s="53" customFormat="1" ht="25.5" customHeight="1" x14ac:dyDescent="0.25">
      <c r="A78" s="26" t="s">
        <v>62</v>
      </c>
      <c r="B78" s="81" t="s">
        <v>134</v>
      </c>
      <c r="C78" s="81"/>
      <c r="D78" s="81"/>
      <c r="E78" s="39">
        <f t="shared" ref="E78:J78" si="62">SUM(E79:E85)</f>
        <v>8614.1</v>
      </c>
      <c r="F78" s="39">
        <f t="shared" si="62"/>
        <v>8614.1</v>
      </c>
      <c r="G78" s="39">
        <f t="shared" si="62"/>
        <v>8567.2000000000007</v>
      </c>
      <c r="H78" s="39">
        <f t="shared" si="62"/>
        <v>8567.2000000000007</v>
      </c>
      <c r="I78" s="39">
        <f t="shared" si="62"/>
        <v>8567.2000000000007</v>
      </c>
      <c r="J78" s="39">
        <f t="shared" si="62"/>
        <v>8567.2000000000007</v>
      </c>
      <c r="K78" s="27">
        <f t="shared" si="58"/>
        <v>0.99455543817694247</v>
      </c>
      <c r="L78" s="27">
        <f t="shared" si="59"/>
        <v>0.99455543817694247</v>
      </c>
    </row>
    <row r="79" spans="1:12" s="53" customFormat="1" ht="56.25" customHeight="1" x14ac:dyDescent="0.25">
      <c r="A79" s="30" t="s">
        <v>135</v>
      </c>
      <c r="B79" s="25" t="s">
        <v>256</v>
      </c>
      <c r="C79" s="6" t="s">
        <v>22</v>
      </c>
      <c r="D79" s="6" t="s">
        <v>8</v>
      </c>
      <c r="E79" s="35">
        <f t="shared" ref="E79:E89" si="63">F79</f>
        <v>250.9</v>
      </c>
      <c r="F79" s="38">
        <v>250.9</v>
      </c>
      <c r="G79" s="36">
        <f>H79</f>
        <v>250.8</v>
      </c>
      <c r="H79" s="37">
        <v>250.8</v>
      </c>
      <c r="I79" s="36">
        <f t="shared" ref="I79:I82" si="64">J79</f>
        <v>250.8</v>
      </c>
      <c r="J79" s="37">
        <f t="shared" ref="J79:J85" si="65">H79</f>
        <v>250.8</v>
      </c>
      <c r="K79" s="33">
        <f t="shared" si="58"/>
        <v>0.99960143483459551</v>
      </c>
      <c r="L79" s="33">
        <f t="shared" si="59"/>
        <v>0.99960143483459551</v>
      </c>
    </row>
    <row r="80" spans="1:12" s="53" customFormat="1" ht="84.75" customHeight="1" x14ac:dyDescent="0.25">
      <c r="A80" s="30" t="s">
        <v>136</v>
      </c>
      <c r="B80" s="25" t="s">
        <v>137</v>
      </c>
      <c r="C80" s="6" t="s">
        <v>22</v>
      </c>
      <c r="D80" s="6" t="s">
        <v>8</v>
      </c>
      <c r="E80" s="35">
        <f t="shared" si="63"/>
        <v>999.4</v>
      </c>
      <c r="F80" s="38">
        <v>999.4</v>
      </c>
      <c r="G80" s="36">
        <f t="shared" ref="G80:G82" si="66">H80</f>
        <v>989.4</v>
      </c>
      <c r="H80" s="37">
        <v>989.4</v>
      </c>
      <c r="I80" s="36">
        <f t="shared" si="64"/>
        <v>989.4</v>
      </c>
      <c r="J80" s="37">
        <f t="shared" si="65"/>
        <v>989.4</v>
      </c>
      <c r="K80" s="33">
        <f t="shared" si="58"/>
        <v>0.98999399639783869</v>
      </c>
      <c r="L80" s="33">
        <f t="shared" si="59"/>
        <v>0.98999399639783869</v>
      </c>
    </row>
    <row r="81" spans="1:12" s="53" customFormat="1" ht="110.25" customHeight="1" x14ac:dyDescent="0.25">
      <c r="A81" s="30" t="s">
        <v>138</v>
      </c>
      <c r="B81" s="25" t="s">
        <v>139</v>
      </c>
      <c r="C81" s="6" t="s">
        <v>22</v>
      </c>
      <c r="D81" s="6" t="s">
        <v>8</v>
      </c>
      <c r="E81" s="35">
        <f t="shared" si="63"/>
        <v>4641.3</v>
      </c>
      <c r="F81" s="38">
        <v>4641.3</v>
      </c>
      <c r="G81" s="36">
        <f t="shared" si="66"/>
        <v>4641.3</v>
      </c>
      <c r="H81" s="37">
        <v>4641.3</v>
      </c>
      <c r="I81" s="36">
        <f t="shared" si="64"/>
        <v>4641.3</v>
      </c>
      <c r="J81" s="37">
        <f t="shared" si="65"/>
        <v>4641.3</v>
      </c>
      <c r="K81" s="33">
        <f t="shared" si="58"/>
        <v>1</v>
      </c>
      <c r="L81" s="33">
        <f t="shared" si="59"/>
        <v>1</v>
      </c>
    </row>
    <row r="82" spans="1:12" s="53" customFormat="1" ht="62.25" customHeight="1" x14ac:dyDescent="0.25">
      <c r="A82" s="30" t="s">
        <v>140</v>
      </c>
      <c r="B82" s="25" t="s">
        <v>141</v>
      </c>
      <c r="C82" s="6" t="s">
        <v>22</v>
      </c>
      <c r="D82" s="6" t="s">
        <v>8</v>
      </c>
      <c r="E82" s="35">
        <f t="shared" si="63"/>
        <v>1916.1</v>
      </c>
      <c r="F82" s="38">
        <v>1916.1</v>
      </c>
      <c r="G82" s="36">
        <f t="shared" si="66"/>
        <v>1879.3</v>
      </c>
      <c r="H82" s="37">
        <v>1879.3</v>
      </c>
      <c r="I82" s="36">
        <f t="shared" si="64"/>
        <v>1879.3</v>
      </c>
      <c r="J82" s="37">
        <f t="shared" si="65"/>
        <v>1879.3</v>
      </c>
      <c r="K82" s="33">
        <f t="shared" si="58"/>
        <v>0.98079432179948856</v>
      </c>
      <c r="L82" s="33">
        <f t="shared" si="59"/>
        <v>0.98079432179948856</v>
      </c>
    </row>
    <row r="83" spans="1:12" s="53" customFormat="1" ht="62.25" customHeight="1" x14ac:dyDescent="0.25">
      <c r="A83" s="30" t="s">
        <v>162</v>
      </c>
      <c r="B83" s="25" t="s">
        <v>159</v>
      </c>
      <c r="C83" s="6" t="s">
        <v>22</v>
      </c>
      <c r="D83" s="6" t="s">
        <v>8</v>
      </c>
      <c r="E83" s="35">
        <f t="shared" ref="E83:E85" si="67">F83</f>
        <v>440.8</v>
      </c>
      <c r="F83" s="38">
        <v>440.8</v>
      </c>
      <c r="G83" s="36">
        <f>H83</f>
        <v>440.8</v>
      </c>
      <c r="H83" s="37">
        <v>440.8</v>
      </c>
      <c r="I83" s="36">
        <f>J83</f>
        <v>440.8</v>
      </c>
      <c r="J83" s="37">
        <f t="shared" si="65"/>
        <v>440.8</v>
      </c>
      <c r="K83" s="33">
        <f t="shared" si="58"/>
        <v>1</v>
      </c>
      <c r="L83" s="33">
        <f t="shared" si="59"/>
        <v>1</v>
      </c>
    </row>
    <row r="84" spans="1:12" s="53" customFormat="1" ht="62.25" customHeight="1" x14ac:dyDescent="0.25">
      <c r="A84" s="30" t="s">
        <v>163</v>
      </c>
      <c r="B84" s="25" t="s">
        <v>160</v>
      </c>
      <c r="C84" s="6" t="s">
        <v>22</v>
      </c>
      <c r="D84" s="6" t="s">
        <v>8</v>
      </c>
      <c r="E84" s="35">
        <f t="shared" si="67"/>
        <v>162.4</v>
      </c>
      <c r="F84" s="38">
        <v>162.4</v>
      </c>
      <c r="G84" s="36">
        <f>H84</f>
        <v>162.4</v>
      </c>
      <c r="H84" s="37">
        <v>162.4</v>
      </c>
      <c r="I84" s="36">
        <f t="shared" ref="I84:I85" si="68">J84</f>
        <v>162.4</v>
      </c>
      <c r="J84" s="37">
        <f t="shared" si="65"/>
        <v>162.4</v>
      </c>
      <c r="K84" s="33">
        <f t="shared" si="58"/>
        <v>1</v>
      </c>
      <c r="L84" s="33">
        <f t="shared" si="59"/>
        <v>1</v>
      </c>
    </row>
    <row r="85" spans="1:12" s="53" customFormat="1" ht="62.25" customHeight="1" x14ac:dyDescent="0.25">
      <c r="A85" s="30" t="s">
        <v>164</v>
      </c>
      <c r="B85" s="25" t="s">
        <v>161</v>
      </c>
      <c r="C85" s="6" t="s">
        <v>22</v>
      </c>
      <c r="D85" s="6" t="s">
        <v>8</v>
      </c>
      <c r="E85" s="35">
        <f t="shared" si="67"/>
        <v>203.2</v>
      </c>
      <c r="F85" s="38">
        <v>203.2</v>
      </c>
      <c r="G85" s="36">
        <f>H85</f>
        <v>203.2</v>
      </c>
      <c r="H85" s="37">
        <v>203.2</v>
      </c>
      <c r="I85" s="36">
        <f t="shared" si="68"/>
        <v>203.2</v>
      </c>
      <c r="J85" s="37">
        <f t="shared" si="65"/>
        <v>203.2</v>
      </c>
      <c r="K85" s="33">
        <f t="shared" si="58"/>
        <v>1</v>
      </c>
      <c r="L85" s="33">
        <f t="shared" si="59"/>
        <v>1</v>
      </c>
    </row>
    <row r="86" spans="1:12" s="53" customFormat="1" ht="31.5" customHeight="1" x14ac:dyDescent="0.25">
      <c r="A86" s="26" t="s">
        <v>53</v>
      </c>
      <c r="B86" s="81" t="s">
        <v>142</v>
      </c>
      <c r="C86" s="81"/>
      <c r="D86" s="81"/>
      <c r="E86" s="39">
        <f>E87+E88+E89</f>
        <v>1459</v>
      </c>
      <c r="F86" s="39">
        <f t="shared" ref="F86" si="69">F87+F88+F89</f>
        <v>1459</v>
      </c>
      <c r="G86" s="39">
        <f t="shared" ref="G86" si="70">G87+G88+G89</f>
        <v>1458.9</v>
      </c>
      <c r="H86" s="39">
        <f t="shared" ref="H86" si="71">H87+H88+H89</f>
        <v>1458.9</v>
      </c>
      <c r="I86" s="39">
        <f t="shared" ref="I86" si="72">I87+I88+I89</f>
        <v>1458.885</v>
      </c>
      <c r="J86" s="39">
        <f t="shared" ref="J86" si="73">J87+J88+J89</f>
        <v>1458.885</v>
      </c>
      <c r="K86" s="33">
        <f t="shared" si="58"/>
        <v>0.99993145990404397</v>
      </c>
      <c r="L86" s="33">
        <f t="shared" si="59"/>
        <v>0.99992117888965049</v>
      </c>
    </row>
    <row r="87" spans="1:12" ht="49.5" x14ac:dyDescent="0.25">
      <c r="A87" s="30" t="s">
        <v>63</v>
      </c>
      <c r="B87" s="25" t="s">
        <v>259</v>
      </c>
      <c r="C87" s="6" t="s">
        <v>22</v>
      </c>
      <c r="D87" s="6" t="s">
        <v>8</v>
      </c>
      <c r="E87" s="35">
        <f t="shared" si="63"/>
        <v>375.7</v>
      </c>
      <c r="F87" s="38">
        <v>375.7</v>
      </c>
      <c r="G87" s="36">
        <f>H87</f>
        <v>375.6</v>
      </c>
      <c r="H87" s="37">
        <v>375.6</v>
      </c>
      <c r="I87" s="36">
        <f>J87</f>
        <v>375.6</v>
      </c>
      <c r="J87" s="37">
        <f>H87</f>
        <v>375.6</v>
      </c>
      <c r="K87" s="33">
        <f t="shared" si="58"/>
        <v>0.99973383018365725</v>
      </c>
      <c r="L87" s="33">
        <f t="shared" si="59"/>
        <v>0.99973383018365725</v>
      </c>
    </row>
    <row r="88" spans="1:12" ht="66" x14ac:dyDescent="0.25">
      <c r="A88" s="30" t="s">
        <v>75</v>
      </c>
      <c r="B88" s="25" t="s">
        <v>143</v>
      </c>
      <c r="C88" s="6" t="s">
        <v>22</v>
      </c>
      <c r="D88" s="6" t="s">
        <v>8</v>
      </c>
      <c r="E88" s="35">
        <f t="shared" si="63"/>
        <v>299.2</v>
      </c>
      <c r="F88" s="38">
        <v>299.2</v>
      </c>
      <c r="G88" s="36">
        <f t="shared" ref="G88:G89" si="74">H88</f>
        <v>299.2</v>
      </c>
      <c r="H88" s="37">
        <v>299.2</v>
      </c>
      <c r="I88" s="36">
        <f t="shared" ref="I88:I89" si="75">J88</f>
        <v>299.2</v>
      </c>
      <c r="J88" s="37">
        <v>299.2</v>
      </c>
      <c r="K88" s="33">
        <f t="shared" si="58"/>
        <v>1</v>
      </c>
      <c r="L88" s="33">
        <f t="shared" si="59"/>
        <v>1</v>
      </c>
    </row>
    <row r="89" spans="1:12" ht="82.5" x14ac:dyDescent="0.25">
      <c r="A89" s="30" t="s">
        <v>76</v>
      </c>
      <c r="B89" s="25" t="s">
        <v>144</v>
      </c>
      <c r="C89" s="6" t="s">
        <v>22</v>
      </c>
      <c r="D89" s="6" t="s">
        <v>8</v>
      </c>
      <c r="E89" s="35">
        <f t="shared" si="63"/>
        <v>784.1</v>
      </c>
      <c r="F89" s="38">
        <v>784.1</v>
      </c>
      <c r="G89" s="36">
        <f t="shared" si="74"/>
        <v>784.1</v>
      </c>
      <c r="H89" s="37">
        <v>784.1</v>
      </c>
      <c r="I89" s="36">
        <f t="shared" si="75"/>
        <v>784.08500000000004</v>
      </c>
      <c r="J89" s="37">
        <v>784.08500000000004</v>
      </c>
      <c r="K89" s="33">
        <f t="shared" si="58"/>
        <v>1</v>
      </c>
      <c r="L89" s="33">
        <f t="shared" si="59"/>
        <v>0.99998086978701695</v>
      </c>
    </row>
    <row r="90" spans="1:12" x14ac:dyDescent="0.25">
      <c r="A90" s="26" t="s">
        <v>54</v>
      </c>
      <c r="B90" s="81" t="s">
        <v>145</v>
      </c>
      <c r="C90" s="81"/>
      <c r="D90" s="81"/>
      <c r="E90" s="40">
        <f>E91</f>
        <v>590</v>
      </c>
      <c r="F90" s="40">
        <f t="shared" ref="F90:J90" si="76">F91</f>
        <v>590</v>
      </c>
      <c r="G90" s="40">
        <f t="shared" si="76"/>
        <v>590</v>
      </c>
      <c r="H90" s="40">
        <f t="shared" si="76"/>
        <v>590</v>
      </c>
      <c r="I90" s="40">
        <f t="shared" si="76"/>
        <v>590</v>
      </c>
      <c r="J90" s="40">
        <f t="shared" si="76"/>
        <v>590</v>
      </c>
      <c r="K90" s="27">
        <f t="shared" si="58"/>
        <v>1</v>
      </c>
      <c r="L90" s="27">
        <f t="shared" si="59"/>
        <v>1</v>
      </c>
    </row>
    <row r="91" spans="1:12" ht="49.5" x14ac:dyDescent="0.25">
      <c r="A91" s="30" t="s">
        <v>77</v>
      </c>
      <c r="B91" s="25" t="s">
        <v>178</v>
      </c>
      <c r="C91" s="6" t="s">
        <v>22</v>
      </c>
      <c r="D91" s="6" t="s">
        <v>8</v>
      </c>
      <c r="E91" s="75">
        <f>F91</f>
        <v>590</v>
      </c>
      <c r="F91" s="38">
        <v>590</v>
      </c>
      <c r="G91" s="36">
        <f>H91</f>
        <v>590</v>
      </c>
      <c r="H91" s="37">
        <v>590</v>
      </c>
      <c r="I91" s="36">
        <f>J91</f>
        <v>590</v>
      </c>
      <c r="J91" s="37">
        <v>590</v>
      </c>
      <c r="K91" s="33">
        <f t="shared" si="58"/>
        <v>1</v>
      </c>
      <c r="L91" s="33">
        <f t="shared" si="59"/>
        <v>1</v>
      </c>
    </row>
    <row r="92" spans="1:12" x14ac:dyDescent="0.25">
      <c r="A92" s="26" t="s">
        <v>56</v>
      </c>
      <c r="B92" s="81" t="s">
        <v>257</v>
      </c>
      <c r="C92" s="81"/>
      <c r="D92" s="81"/>
      <c r="E92" s="40">
        <f>E93</f>
        <v>455.4</v>
      </c>
      <c r="F92" s="40">
        <f t="shared" ref="F92:J92" si="77">F93</f>
        <v>455.4</v>
      </c>
      <c r="G92" s="40">
        <f t="shared" si="77"/>
        <v>243.5</v>
      </c>
      <c r="H92" s="40">
        <f t="shared" si="77"/>
        <v>243.5</v>
      </c>
      <c r="I92" s="40">
        <f t="shared" si="77"/>
        <v>243.5</v>
      </c>
      <c r="J92" s="40">
        <f t="shared" si="77"/>
        <v>243.5</v>
      </c>
      <c r="K92" s="27">
        <f t="shared" si="58"/>
        <v>0.53469477382520858</v>
      </c>
      <c r="L92" s="27">
        <f t="shared" si="59"/>
        <v>0.53469477382520858</v>
      </c>
    </row>
    <row r="93" spans="1:12" ht="82.5" x14ac:dyDescent="0.25">
      <c r="A93" s="30" t="s">
        <v>165</v>
      </c>
      <c r="B93" s="25" t="s">
        <v>258</v>
      </c>
      <c r="C93" s="6" t="s">
        <v>22</v>
      </c>
      <c r="D93" s="6" t="s">
        <v>8</v>
      </c>
      <c r="E93" s="75">
        <f>F93</f>
        <v>455.4</v>
      </c>
      <c r="F93" s="38">
        <v>455.4</v>
      </c>
      <c r="G93" s="36">
        <f>H93</f>
        <v>243.5</v>
      </c>
      <c r="H93" s="37">
        <v>243.5</v>
      </c>
      <c r="I93" s="36">
        <f>J93</f>
        <v>243.5</v>
      </c>
      <c r="J93" s="37">
        <f>H93</f>
        <v>243.5</v>
      </c>
      <c r="K93" s="33">
        <f t="shared" si="58"/>
        <v>0.53469477382520858</v>
      </c>
      <c r="L93" s="33">
        <f t="shared" si="59"/>
        <v>0.53469477382520858</v>
      </c>
    </row>
    <row r="94" spans="1:12" ht="23.25" customHeight="1" x14ac:dyDescent="0.25">
      <c r="A94" s="4"/>
      <c r="B94" s="83" t="s">
        <v>166</v>
      </c>
      <c r="C94" s="84"/>
      <c r="D94" s="85"/>
      <c r="E94" s="40">
        <f t="shared" ref="E94:J94" si="78">E92+E90+E86+E22+E6</f>
        <v>224313.2</v>
      </c>
      <c r="F94" s="40">
        <f t="shared" si="78"/>
        <v>224313.2</v>
      </c>
      <c r="G94" s="40">
        <f t="shared" si="78"/>
        <v>218288.11</v>
      </c>
      <c r="H94" s="40">
        <f t="shared" si="78"/>
        <v>218288.11</v>
      </c>
      <c r="I94" s="40">
        <f t="shared" si="78"/>
        <v>218288.09499999997</v>
      </c>
      <c r="J94" s="40">
        <f t="shared" si="78"/>
        <v>218288.09499999997</v>
      </c>
      <c r="K94" s="27">
        <f t="shared" si="58"/>
        <v>0.97313983305485352</v>
      </c>
      <c r="L94" s="27">
        <f t="shared" si="59"/>
        <v>0.9731397661840675</v>
      </c>
    </row>
    <row r="96" spans="1:12" x14ac:dyDescent="0.25">
      <c r="F96" s="55"/>
    </row>
    <row r="98" spans="5:9" x14ac:dyDescent="0.25">
      <c r="E98" s="55"/>
      <c r="I98" s="57"/>
    </row>
    <row r="111" spans="5:9" ht="30.75" customHeight="1" x14ac:dyDescent="0.25"/>
    <row r="113" ht="18.75" customHeight="1" x14ac:dyDescent="0.25"/>
    <row r="114" ht="18.75" customHeight="1" x14ac:dyDescent="0.25"/>
    <row r="117" ht="18.75" customHeight="1" x14ac:dyDescent="0.25"/>
    <row r="119" ht="18.75" customHeight="1" x14ac:dyDescent="0.25"/>
    <row r="120" ht="18.75" customHeight="1" x14ac:dyDescent="0.25"/>
  </sheetData>
  <mergeCells count="25">
    <mergeCell ref="B7:D7"/>
    <mergeCell ref="B9:D9"/>
    <mergeCell ref="B6:D6"/>
    <mergeCell ref="A1:L1"/>
    <mergeCell ref="A2:L2"/>
    <mergeCell ref="A3:A4"/>
    <mergeCell ref="B3:B4"/>
    <mergeCell ref="C3:C4"/>
    <mergeCell ref="D3:D4"/>
    <mergeCell ref="I3:J3"/>
    <mergeCell ref="K3:K4"/>
    <mergeCell ref="L3:L4"/>
    <mergeCell ref="E3:F3"/>
    <mergeCell ref="G3:H3"/>
    <mergeCell ref="B19:D19"/>
    <mergeCell ref="B22:D22"/>
    <mergeCell ref="B23:D23"/>
    <mergeCell ref="B94:D94"/>
    <mergeCell ref="B62:D62"/>
    <mergeCell ref="B73:D73"/>
    <mergeCell ref="B86:D86"/>
    <mergeCell ref="B90:D90"/>
    <mergeCell ref="B92:D92"/>
    <mergeCell ref="B78:D78"/>
    <mergeCell ref="B43:D43"/>
  </mergeCells>
  <pageMargins left="0.39370078740157483" right="0.39370078740157483" top="0.39370078740157483" bottom="0.39370078740157483" header="0.31496062992125984" footer="0.31496062992125984"/>
  <pageSetup paperSize="9" scale="49" fitToHeight="3" orientation="landscape" r:id="rId1"/>
  <rowBreaks count="3" manualBreakCount="3">
    <brk id="26" max="11" man="1"/>
    <brk id="56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7"/>
  <sheetViews>
    <sheetView view="pageBreakPreview" topLeftCell="A25" zoomScale="90" zoomScaleNormal="100" zoomScaleSheetLayoutView="90" workbookViewId="0">
      <selection activeCell="K58" sqref="K5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22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6.5" customHeight="1" x14ac:dyDescent="0.25">
      <c r="A1" s="111" t="s">
        <v>81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24" customHeight="1" x14ac:dyDescent="0.25">
      <c r="A2" s="111" t="s">
        <v>175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24" customHeight="1" x14ac:dyDescent="0.25">
      <c r="A3" s="112" t="s">
        <v>35</v>
      </c>
      <c r="B3" s="112" t="s">
        <v>36</v>
      </c>
      <c r="C3" s="113" t="s">
        <v>37</v>
      </c>
      <c r="D3" s="114"/>
      <c r="E3" s="112" t="s">
        <v>38</v>
      </c>
      <c r="F3" s="112" t="s">
        <v>39</v>
      </c>
      <c r="G3" s="112" t="s">
        <v>40</v>
      </c>
      <c r="H3" s="112" t="s">
        <v>41</v>
      </c>
      <c r="I3" s="115" t="s">
        <v>50</v>
      </c>
      <c r="J3" s="115" t="s">
        <v>42</v>
      </c>
      <c r="K3" s="112" t="s">
        <v>43</v>
      </c>
      <c r="L3" s="112"/>
      <c r="M3" s="112"/>
    </row>
    <row r="4" spans="1:13" ht="15" customHeight="1" x14ac:dyDescent="0.25">
      <c r="A4" s="112"/>
      <c r="B4" s="112"/>
      <c r="C4" s="115" t="s">
        <v>44</v>
      </c>
      <c r="D4" s="115" t="s">
        <v>45</v>
      </c>
      <c r="E4" s="112"/>
      <c r="F4" s="112"/>
      <c r="G4" s="112"/>
      <c r="H4" s="112"/>
      <c r="I4" s="116"/>
      <c r="J4" s="116"/>
      <c r="K4" s="112" t="s">
        <v>46</v>
      </c>
      <c r="L4" s="115" t="s">
        <v>47</v>
      </c>
      <c r="M4" s="112" t="s">
        <v>48</v>
      </c>
    </row>
    <row r="5" spans="1:13" ht="31.5" customHeight="1" x14ac:dyDescent="0.25">
      <c r="A5" s="112"/>
      <c r="B5" s="112"/>
      <c r="C5" s="117"/>
      <c r="D5" s="117"/>
      <c r="E5" s="112"/>
      <c r="F5" s="112"/>
      <c r="G5" s="112"/>
      <c r="H5" s="112"/>
      <c r="I5" s="117"/>
      <c r="J5" s="117"/>
      <c r="K5" s="112"/>
      <c r="L5" s="117"/>
      <c r="M5" s="112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ht="31.5" x14ac:dyDescent="0.25">
      <c r="A7" s="10">
        <v>1</v>
      </c>
      <c r="B7" s="9" t="s">
        <v>195</v>
      </c>
      <c r="C7" s="9"/>
      <c r="D7" s="9"/>
      <c r="E7" s="11"/>
      <c r="F7" s="12"/>
      <c r="G7" s="11"/>
      <c r="H7" s="13"/>
      <c r="I7" s="14"/>
      <c r="J7" s="15"/>
      <c r="K7" s="16"/>
      <c r="L7" s="16"/>
      <c r="M7" s="17"/>
    </row>
    <row r="8" spans="1:13" ht="47.25" x14ac:dyDescent="0.25">
      <c r="A8" s="10" t="s">
        <v>148</v>
      </c>
      <c r="B8" s="10" t="str">
        <f>'Подпрограмма 2'!B33</f>
        <v>МО "Приморско-Куйский сельсовет" НАО</v>
      </c>
      <c r="C8" s="9"/>
      <c r="D8" s="9"/>
      <c r="E8" s="11" t="s">
        <v>168</v>
      </c>
      <c r="F8" s="12" t="s">
        <v>167</v>
      </c>
      <c r="G8" s="11" t="s">
        <v>151</v>
      </c>
      <c r="H8" s="13" t="s">
        <v>169</v>
      </c>
      <c r="I8" s="16" t="s">
        <v>170</v>
      </c>
      <c r="J8" s="15"/>
      <c r="K8" s="16">
        <f>M8</f>
        <v>6144.4</v>
      </c>
      <c r="L8" s="16"/>
      <c r="M8" s="17">
        <f>'Подпрограмма 2'!G33</f>
        <v>6144.4</v>
      </c>
    </row>
    <row r="9" spans="1:13" ht="31.5" x14ac:dyDescent="0.25">
      <c r="A9" s="10" t="s">
        <v>85</v>
      </c>
      <c r="B9" s="10" t="str">
        <f>'Подпрограмма 2'!B37</f>
        <v>МО "Хорей-Верский сельсовет" НАО</v>
      </c>
      <c r="C9" s="9"/>
      <c r="D9" s="9"/>
      <c r="E9" s="11" t="s">
        <v>171</v>
      </c>
      <c r="F9" s="12" t="s">
        <v>172</v>
      </c>
      <c r="G9" s="11" t="s">
        <v>151</v>
      </c>
      <c r="H9" s="13">
        <v>44196</v>
      </c>
      <c r="I9" s="16">
        <v>1490.2</v>
      </c>
      <c r="J9" s="15"/>
      <c r="K9" s="16">
        <f t="shared" ref="K9:K56" si="1">M9</f>
        <v>0</v>
      </c>
      <c r="L9" s="16"/>
      <c r="M9" s="17"/>
    </row>
    <row r="10" spans="1:13" ht="31.5" x14ac:dyDescent="0.25">
      <c r="A10" s="10" t="s">
        <v>245</v>
      </c>
      <c r="B10" s="10" t="str">
        <f>'Подпрограмма 2'!B36</f>
        <v>МО "Тиманский сельсовет" НАО</v>
      </c>
      <c r="C10" s="9"/>
      <c r="D10" s="9"/>
      <c r="E10" s="58" t="s">
        <v>196</v>
      </c>
      <c r="F10" s="58" t="s">
        <v>197</v>
      </c>
      <c r="G10" s="11" t="s">
        <v>151</v>
      </c>
      <c r="H10" s="59">
        <v>44530</v>
      </c>
      <c r="I10" s="16">
        <v>793.1</v>
      </c>
      <c r="J10" s="15"/>
      <c r="K10" s="16">
        <f t="shared" si="1"/>
        <v>1341.6</v>
      </c>
      <c r="L10" s="16"/>
      <c r="M10" s="17">
        <f>'Подпрограмма 2'!I36</f>
        <v>1341.6</v>
      </c>
    </row>
    <row r="11" spans="1:13" ht="31.5" x14ac:dyDescent="0.25">
      <c r="A11" s="10" t="s">
        <v>246</v>
      </c>
      <c r="B11" s="10" t="s">
        <v>13</v>
      </c>
      <c r="C11" s="9"/>
      <c r="D11" s="9"/>
      <c r="E11" s="58" t="s">
        <v>247</v>
      </c>
      <c r="F11" s="58" t="s">
        <v>248</v>
      </c>
      <c r="G11" s="11" t="s">
        <v>151</v>
      </c>
      <c r="H11" s="59">
        <v>44561</v>
      </c>
      <c r="I11" s="16">
        <v>1419.4</v>
      </c>
      <c r="J11" s="15"/>
      <c r="K11" s="16"/>
      <c r="L11" s="16"/>
      <c r="M11" s="17"/>
    </row>
    <row r="12" spans="1:13" s="3" customFormat="1" ht="75.75" customHeight="1" x14ac:dyDescent="0.25">
      <c r="A12" s="10">
        <v>2</v>
      </c>
      <c r="B12" s="9" t="s">
        <v>147</v>
      </c>
      <c r="C12" s="9"/>
      <c r="D12" s="9"/>
      <c r="E12" s="11"/>
      <c r="F12" s="12"/>
      <c r="G12" s="11"/>
      <c r="H12" s="13"/>
      <c r="I12" s="14"/>
      <c r="J12" s="15"/>
      <c r="K12" s="16"/>
      <c r="L12" s="16"/>
      <c r="M12" s="17"/>
    </row>
    <row r="13" spans="1:13" s="3" customFormat="1" ht="31.5" x14ac:dyDescent="0.25">
      <c r="A13" s="50" t="s">
        <v>58</v>
      </c>
      <c r="B13" s="10" t="str">
        <f>'Подпрограмма 2'!B63</f>
        <v>МО "Поселок Амдерма" НАО</v>
      </c>
      <c r="C13" s="9"/>
      <c r="D13" s="9"/>
      <c r="E13" s="58" t="s">
        <v>198</v>
      </c>
      <c r="F13" s="58" t="s">
        <v>199</v>
      </c>
      <c r="G13" s="11" t="s">
        <v>151</v>
      </c>
      <c r="H13" s="59">
        <v>44561</v>
      </c>
      <c r="I13" s="14">
        <v>237.3</v>
      </c>
      <c r="J13" s="15"/>
      <c r="K13" s="16">
        <f t="shared" si="1"/>
        <v>237.3</v>
      </c>
      <c r="L13" s="16"/>
      <c r="M13" s="17">
        <f>'Подпрограмма 2'!I63</f>
        <v>237.3</v>
      </c>
    </row>
    <row r="14" spans="1:13" s="3" customFormat="1" ht="35.25" customHeight="1" x14ac:dyDescent="0.25">
      <c r="A14" s="50" t="s">
        <v>59</v>
      </c>
      <c r="B14" s="18" t="s">
        <v>25</v>
      </c>
      <c r="C14" s="9"/>
      <c r="D14" s="9"/>
      <c r="E14" s="11" t="s">
        <v>150</v>
      </c>
      <c r="F14" s="11" t="s">
        <v>149</v>
      </c>
      <c r="G14" s="11" t="s">
        <v>151</v>
      </c>
      <c r="H14" s="19">
        <v>44291</v>
      </c>
      <c r="I14" s="14">
        <v>266.89999999999998</v>
      </c>
      <c r="J14" s="20"/>
      <c r="K14" s="16">
        <f t="shared" si="1"/>
        <v>266.89999999999998</v>
      </c>
      <c r="L14" s="14"/>
      <c r="M14" s="17">
        <f>'Подпрограмма 2'!I64</f>
        <v>266.89999999999998</v>
      </c>
    </row>
    <row r="15" spans="1:13" s="60" customFormat="1" ht="31.5" customHeight="1" x14ac:dyDescent="0.25">
      <c r="A15" s="101" t="s">
        <v>60</v>
      </c>
      <c r="B15" s="105" t="str">
        <f>'Подпрограмма 2'!B65</f>
        <v>МО "Канинский сельсовет" НАО</v>
      </c>
      <c r="C15" s="67"/>
      <c r="D15" s="67"/>
      <c r="E15" s="11" t="s">
        <v>238</v>
      </c>
      <c r="F15" s="58" t="s">
        <v>199</v>
      </c>
      <c r="G15" s="97" t="s">
        <v>151</v>
      </c>
      <c r="H15" s="19">
        <v>44561</v>
      </c>
      <c r="I15" s="14">
        <v>420.1</v>
      </c>
      <c r="J15" s="20"/>
      <c r="K15" s="94">
        <f t="shared" si="1"/>
        <v>478.7</v>
      </c>
      <c r="L15" s="14"/>
      <c r="M15" s="103">
        <f>'Подпрограмма 2'!I65</f>
        <v>478.7</v>
      </c>
    </row>
    <row r="16" spans="1:13" s="60" customFormat="1" ht="31.5" x14ac:dyDescent="0.25">
      <c r="A16" s="108"/>
      <c r="B16" s="106"/>
      <c r="C16" s="67"/>
      <c r="D16" s="67"/>
      <c r="E16" s="11" t="s">
        <v>261</v>
      </c>
      <c r="F16" s="58" t="s">
        <v>199</v>
      </c>
      <c r="G16" s="109"/>
      <c r="H16" s="19">
        <v>44484</v>
      </c>
      <c r="I16" s="14">
        <v>56.3</v>
      </c>
      <c r="J16" s="20"/>
      <c r="K16" s="95"/>
      <c r="L16" s="14"/>
      <c r="M16" s="110"/>
    </row>
    <row r="17" spans="1:13" s="60" customFormat="1" ht="31.5" x14ac:dyDescent="0.25">
      <c r="A17" s="102"/>
      <c r="B17" s="107"/>
      <c r="C17" s="67"/>
      <c r="D17" s="67"/>
      <c r="E17" s="11" t="s">
        <v>262</v>
      </c>
      <c r="F17" s="58" t="s">
        <v>199</v>
      </c>
      <c r="G17" s="98"/>
      <c r="H17" s="19">
        <v>44561</v>
      </c>
      <c r="I17" s="14">
        <v>300</v>
      </c>
      <c r="J17" s="20"/>
      <c r="K17" s="96"/>
      <c r="L17" s="14"/>
      <c r="M17" s="104"/>
    </row>
    <row r="18" spans="1:13" s="60" customFormat="1" ht="31.5" x14ac:dyDescent="0.25">
      <c r="A18" s="68" t="s">
        <v>61</v>
      </c>
      <c r="B18" s="66" t="str">
        <f>'Подпрограмма 2'!B66</f>
        <v>МО "Омский сельсовет" НАО</v>
      </c>
      <c r="C18" s="67"/>
      <c r="D18" s="67"/>
      <c r="E18" s="11" t="s">
        <v>249</v>
      </c>
      <c r="F18" s="58" t="s">
        <v>199</v>
      </c>
      <c r="G18" s="11" t="s">
        <v>151</v>
      </c>
      <c r="H18" s="19">
        <v>44469</v>
      </c>
      <c r="I18" s="14">
        <v>444.9</v>
      </c>
      <c r="J18" s="20"/>
      <c r="K18" s="16">
        <f t="shared" si="1"/>
        <v>444.9</v>
      </c>
      <c r="L18" s="14"/>
      <c r="M18" s="17">
        <f>'Подпрограмма 2'!I66</f>
        <v>444.9</v>
      </c>
    </row>
    <row r="19" spans="1:13" s="3" customFormat="1" ht="31.5" customHeight="1" x14ac:dyDescent="0.25">
      <c r="A19" s="50" t="s">
        <v>62</v>
      </c>
      <c r="B19" s="18" t="str">
        <f>'Подпрограмма 2'!B67</f>
        <v>МО "Тиманский сельсовет" НАО</v>
      </c>
      <c r="C19" s="9"/>
      <c r="D19" s="9"/>
      <c r="E19" s="11" t="s">
        <v>173</v>
      </c>
      <c r="F19" s="11" t="s">
        <v>174</v>
      </c>
      <c r="G19" s="11" t="str">
        <f>G14</f>
        <v>Администрация поселения</v>
      </c>
      <c r="H19" s="19">
        <v>44561</v>
      </c>
      <c r="I19" s="14">
        <v>252.1</v>
      </c>
      <c r="J19" s="20"/>
      <c r="K19" s="16">
        <f t="shared" si="1"/>
        <v>252.1</v>
      </c>
      <c r="L19" s="14"/>
      <c r="M19" s="17">
        <f>'Подпрограмма 2'!I67</f>
        <v>252.1</v>
      </c>
    </row>
    <row r="20" spans="1:13" s="60" customFormat="1" ht="47.25" customHeight="1" x14ac:dyDescent="0.25">
      <c r="A20" s="68" t="s">
        <v>180</v>
      </c>
      <c r="B20" s="66" t="str">
        <f>'Подпрограмма 2'!B68</f>
        <v>МО "Малоземельский сельсовет" НАО</v>
      </c>
      <c r="C20" s="67"/>
      <c r="D20" s="67"/>
      <c r="E20" s="11" t="s">
        <v>243</v>
      </c>
      <c r="F20" s="11" t="s">
        <v>174</v>
      </c>
      <c r="G20" s="11" t="str">
        <f>G15</f>
        <v>Администрация поселения</v>
      </c>
      <c r="H20" s="19">
        <v>44561</v>
      </c>
      <c r="I20" s="14">
        <v>867.7</v>
      </c>
      <c r="J20" s="20"/>
      <c r="K20" s="16">
        <f t="shared" si="1"/>
        <v>732.7</v>
      </c>
      <c r="L20" s="14"/>
      <c r="M20" s="17">
        <f>'Подпрограмма 2'!I68</f>
        <v>732.7</v>
      </c>
    </row>
    <row r="21" spans="1:13" s="60" customFormat="1" ht="35.25" customHeight="1" x14ac:dyDescent="0.25">
      <c r="A21" s="101" t="s">
        <v>181</v>
      </c>
      <c r="B21" s="99" t="str">
        <f>'Подпрограмма 2'!B69</f>
        <v>МО "Хоседа-Хардский сельсовет" НАО</v>
      </c>
      <c r="C21" s="67"/>
      <c r="D21" s="67"/>
      <c r="E21" s="11" t="s">
        <v>244</v>
      </c>
      <c r="F21" s="11" t="s">
        <v>264</v>
      </c>
      <c r="G21" s="97" t="s">
        <v>151</v>
      </c>
      <c r="H21" s="19">
        <v>44561</v>
      </c>
      <c r="I21" s="14">
        <v>235.6</v>
      </c>
      <c r="J21" s="20"/>
      <c r="K21" s="94">
        <f t="shared" si="1"/>
        <v>255.4</v>
      </c>
      <c r="L21" s="14"/>
      <c r="M21" s="103">
        <f>'Подпрограмма 2'!I69</f>
        <v>255.4</v>
      </c>
    </row>
    <row r="22" spans="1:13" s="60" customFormat="1" ht="35.25" customHeight="1" x14ac:dyDescent="0.25">
      <c r="A22" s="102"/>
      <c r="B22" s="100"/>
      <c r="C22" s="67"/>
      <c r="D22" s="67"/>
      <c r="E22" s="11" t="s">
        <v>263</v>
      </c>
      <c r="F22" s="11" t="s">
        <v>174</v>
      </c>
      <c r="G22" s="98"/>
      <c r="H22" s="19">
        <v>44561</v>
      </c>
      <c r="I22" s="14">
        <v>19.8</v>
      </c>
      <c r="J22" s="20"/>
      <c r="K22" s="96"/>
      <c r="L22" s="14"/>
      <c r="M22" s="104"/>
    </row>
    <row r="23" spans="1:13" s="60" customFormat="1" ht="35.25" customHeight="1" x14ac:dyDescent="0.25">
      <c r="A23" s="76" t="s">
        <v>265</v>
      </c>
      <c r="B23" s="77" t="str">
        <f>'Подпрограмма 2'!B70</f>
        <v>МО "Пешский сельсовет" НАО</v>
      </c>
      <c r="C23" s="67"/>
      <c r="D23" s="67"/>
      <c r="E23" s="11" t="s">
        <v>266</v>
      </c>
      <c r="F23" s="11" t="s">
        <v>174</v>
      </c>
      <c r="G23" s="11" t="str">
        <f>G18</f>
        <v>Администрация поселения</v>
      </c>
      <c r="H23" s="19">
        <v>44540</v>
      </c>
      <c r="I23" s="14">
        <v>1499.8</v>
      </c>
      <c r="J23" s="20"/>
      <c r="K23" s="74">
        <f>M23</f>
        <v>1482.9</v>
      </c>
      <c r="L23" s="14"/>
      <c r="M23" s="78">
        <f>'Подпрограмма 2'!G70</f>
        <v>1482.9</v>
      </c>
    </row>
    <row r="24" spans="1:13" s="60" customFormat="1" ht="35.25" customHeight="1" x14ac:dyDescent="0.25">
      <c r="A24" s="76" t="s">
        <v>267</v>
      </c>
      <c r="B24" s="77" t="str">
        <f>'Подпрограмма 2'!B71</f>
        <v>МО "Тельвисочный сельсовет" НАО</v>
      </c>
      <c r="C24" s="67"/>
      <c r="D24" s="67"/>
      <c r="E24" s="11" t="s">
        <v>268</v>
      </c>
      <c r="F24" s="11" t="s">
        <v>269</v>
      </c>
      <c r="G24" s="11" t="str">
        <f>G19</f>
        <v>Администрация поселения</v>
      </c>
      <c r="H24" s="19">
        <v>44561</v>
      </c>
      <c r="I24" s="14">
        <v>599.4</v>
      </c>
      <c r="J24" s="20"/>
      <c r="K24" s="74">
        <f>M24</f>
        <v>599.4</v>
      </c>
      <c r="L24" s="14"/>
      <c r="M24" s="78">
        <f>'Подпрограмма 2'!G71</f>
        <v>599.4</v>
      </c>
    </row>
    <row r="25" spans="1:13" s="60" customFormat="1" ht="35.25" customHeight="1" x14ac:dyDescent="0.25">
      <c r="A25" s="76" t="s">
        <v>270</v>
      </c>
      <c r="B25" s="77" t="str">
        <f>'Подпрограмма 2'!B72</f>
        <v>МО "Коткинский сельсовет" НАО</v>
      </c>
      <c r="C25" s="67"/>
      <c r="D25" s="67"/>
      <c r="E25" s="11" t="s">
        <v>271</v>
      </c>
      <c r="F25" s="11" t="s">
        <v>174</v>
      </c>
      <c r="G25" s="11" t="s">
        <v>151</v>
      </c>
      <c r="H25" s="19">
        <v>44561</v>
      </c>
      <c r="I25" s="14">
        <v>600</v>
      </c>
      <c r="J25" s="20"/>
      <c r="K25" s="74">
        <f t="shared" ref="K25" si="2">M25</f>
        <v>68.2</v>
      </c>
      <c r="L25" s="14"/>
      <c r="M25" s="78">
        <f>'Подпрограмма 2'!G72</f>
        <v>68.2</v>
      </c>
    </row>
    <row r="26" spans="1:13" s="3" customFormat="1" ht="31.5" x14ac:dyDescent="0.25">
      <c r="A26" s="50" t="s">
        <v>53</v>
      </c>
      <c r="B26" s="51" t="s">
        <v>182</v>
      </c>
      <c r="C26" s="9"/>
      <c r="D26" s="9"/>
      <c r="E26" s="11"/>
      <c r="F26" s="11"/>
      <c r="G26" s="11"/>
      <c r="H26" s="19"/>
      <c r="I26" s="14"/>
      <c r="J26" s="20"/>
      <c r="K26" s="74"/>
      <c r="L26" s="14"/>
      <c r="M26" s="78"/>
    </row>
    <row r="27" spans="1:13" s="3" customFormat="1" ht="47.25" customHeight="1" x14ac:dyDescent="0.25">
      <c r="A27" s="130" t="s">
        <v>63</v>
      </c>
      <c r="B27" s="121" t="str">
        <f>'Подпрограмма 2'!B74</f>
        <v>Устройство покрытия проездов в районе улиц Профсоюзная и Новая к детскому саду в с. Несь</v>
      </c>
      <c r="C27" s="9"/>
      <c r="D27" s="9"/>
      <c r="E27" s="58" t="s">
        <v>200</v>
      </c>
      <c r="F27" s="58" t="s">
        <v>201</v>
      </c>
      <c r="G27" s="11" t="s">
        <v>151</v>
      </c>
      <c r="H27" s="59">
        <v>44469</v>
      </c>
      <c r="I27" s="14">
        <v>5533.8</v>
      </c>
      <c r="J27" s="20"/>
      <c r="K27" s="94">
        <f t="shared" si="1"/>
        <v>13244.7</v>
      </c>
      <c r="L27" s="14"/>
      <c r="M27" s="91">
        <f>'Подпрограмма 2'!I74</f>
        <v>13244.7</v>
      </c>
    </row>
    <row r="28" spans="1:13" s="3" customFormat="1" ht="31.5" x14ac:dyDescent="0.25">
      <c r="A28" s="131"/>
      <c r="B28" s="129"/>
      <c r="C28" s="9"/>
      <c r="D28" s="9"/>
      <c r="E28" s="58" t="s">
        <v>202</v>
      </c>
      <c r="F28" s="58" t="s">
        <v>201</v>
      </c>
      <c r="G28" s="11" t="s">
        <v>151</v>
      </c>
      <c r="H28" s="59">
        <v>44469</v>
      </c>
      <c r="I28" s="14">
        <v>7710.9</v>
      </c>
      <c r="J28" s="20"/>
      <c r="K28" s="95"/>
      <c r="L28" s="14"/>
      <c r="M28" s="92"/>
    </row>
    <row r="29" spans="1:13" s="3" customFormat="1" ht="31.5" x14ac:dyDescent="0.25">
      <c r="A29" s="131"/>
      <c r="B29" s="129"/>
      <c r="C29" s="9"/>
      <c r="D29" s="9"/>
      <c r="E29" s="58" t="s">
        <v>239</v>
      </c>
      <c r="F29" s="58" t="s">
        <v>201</v>
      </c>
      <c r="G29" s="11" t="s">
        <v>151</v>
      </c>
      <c r="H29" s="59">
        <v>44530</v>
      </c>
      <c r="I29" s="14">
        <v>998.4</v>
      </c>
      <c r="J29" s="20"/>
      <c r="K29" s="95"/>
      <c r="L29" s="14"/>
      <c r="M29" s="92"/>
    </row>
    <row r="30" spans="1:13" s="3" customFormat="1" ht="31.5" x14ac:dyDescent="0.25">
      <c r="A30" s="131"/>
      <c r="B30" s="129"/>
      <c r="C30" s="9"/>
      <c r="D30" s="9"/>
      <c r="E30" s="58" t="s">
        <v>240</v>
      </c>
      <c r="F30" s="58" t="s">
        <v>201</v>
      </c>
      <c r="G30" s="11" t="s">
        <v>151</v>
      </c>
      <c r="H30" s="59">
        <v>44530</v>
      </c>
      <c r="I30" s="14">
        <v>998.4</v>
      </c>
      <c r="J30" s="20"/>
      <c r="K30" s="95"/>
      <c r="L30" s="14"/>
      <c r="M30" s="92"/>
    </row>
    <row r="31" spans="1:13" s="3" customFormat="1" ht="31.5" x14ac:dyDescent="0.25">
      <c r="A31" s="131"/>
      <c r="B31" s="129"/>
      <c r="C31" s="9"/>
      <c r="D31" s="9"/>
      <c r="E31" s="58" t="s">
        <v>241</v>
      </c>
      <c r="F31" s="58" t="s">
        <v>201</v>
      </c>
      <c r="G31" s="11" t="s">
        <v>151</v>
      </c>
      <c r="H31" s="59">
        <v>44530</v>
      </c>
      <c r="I31" s="14">
        <v>998.4</v>
      </c>
      <c r="J31" s="20"/>
      <c r="K31" s="95"/>
      <c r="L31" s="14"/>
      <c r="M31" s="92"/>
    </row>
    <row r="32" spans="1:13" s="3" customFormat="1" ht="31.5" x14ac:dyDescent="0.25">
      <c r="A32" s="132"/>
      <c r="B32" s="122"/>
      <c r="C32" s="9"/>
      <c r="D32" s="9"/>
      <c r="E32" s="58" t="s">
        <v>242</v>
      </c>
      <c r="F32" s="58" t="s">
        <v>201</v>
      </c>
      <c r="G32" s="11" t="s">
        <v>151</v>
      </c>
      <c r="H32" s="59">
        <v>44530</v>
      </c>
      <c r="I32" s="14">
        <v>998.4</v>
      </c>
      <c r="J32" s="20"/>
      <c r="K32" s="96"/>
      <c r="L32" s="14"/>
      <c r="M32" s="93"/>
    </row>
    <row r="33" spans="1:13" s="3" customFormat="1" ht="47.25" customHeight="1" x14ac:dyDescent="0.25">
      <c r="A33" s="130" t="s">
        <v>75</v>
      </c>
      <c r="B33" s="121" t="str">
        <f>'Подпрограмма 2'!B75</f>
        <v>Отсыпка щебнем проездов по ул. Школьная в с. Коткино МО "Коткинский сельсовет" НАО</v>
      </c>
      <c r="C33" s="9"/>
      <c r="D33" s="9"/>
      <c r="E33" s="11" t="s">
        <v>203</v>
      </c>
      <c r="F33" s="11" t="s">
        <v>204</v>
      </c>
      <c r="G33" s="11" t="s">
        <v>151</v>
      </c>
      <c r="H33" s="19">
        <v>44377</v>
      </c>
      <c r="I33" s="14">
        <v>112.2</v>
      </c>
      <c r="J33" s="20"/>
      <c r="K33" s="94">
        <f t="shared" si="1"/>
        <v>388.2</v>
      </c>
      <c r="L33" s="14"/>
      <c r="M33" s="91">
        <f>'Подпрограмма 2'!I75</f>
        <v>388.2</v>
      </c>
    </row>
    <row r="34" spans="1:13" s="3" customFormat="1" ht="31.5" x14ac:dyDescent="0.25">
      <c r="A34" s="132"/>
      <c r="B34" s="122"/>
      <c r="C34" s="9"/>
      <c r="D34" s="9"/>
      <c r="E34" s="11" t="s">
        <v>205</v>
      </c>
      <c r="F34" s="11" t="s">
        <v>206</v>
      </c>
      <c r="G34" s="11" t="s">
        <v>151</v>
      </c>
      <c r="H34" s="19">
        <v>44377</v>
      </c>
      <c r="I34" s="14">
        <v>276</v>
      </c>
      <c r="J34" s="20"/>
      <c r="K34" s="96"/>
      <c r="L34" s="14"/>
      <c r="M34" s="93"/>
    </row>
    <row r="35" spans="1:13" s="3" customFormat="1" ht="84.75" customHeight="1" x14ac:dyDescent="0.25">
      <c r="A35" s="64" t="s">
        <v>76</v>
      </c>
      <c r="B35" s="18" t="str">
        <f>'Подпрограмма 2'!B76</f>
        <v>Обустройство проезда от дома № 22 до дома № 26 по ул. Пролетарская в п. Красное (подход к детскому саду) МО "Приморско-Куйский сельсовет" НАО</v>
      </c>
      <c r="C35" s="9"/>
      <c r="D35" s="9"/>
      <c r="E35" s="58" t="s">
        <v>207</v>
      </c>
      <c r="F35" s="58" t="s">
        <v>208</v>
      </c>
      <c r="G35" s="11" t="s">
        <v>151</v>
      </c>
      <c r="H35" s="59">
        <v>44454</v>
      </c>
      <c r="I35" s="14">
        <v>3872.2</v>
      </c>
      <c r="J35" s="20"/>
      <c r="K35" s="16">
        <f t="shared" si="1"/>
        <v>3872.2</v>
      </c>
      <c r="L35" s="14"/>
      <c r="M35" s="21">
        <f>'Подпрограмма 2'!I76</f>
        <v>3872.2</v>
      </c>
    </row>
    <row r="36" spans="1:13" s="3" customFormat="1" ht="47.25" x14ac:dyDescent="0.25">
      <c r="A36" s="64" t="s">
        <v>183</v>
      </c>
      <c r="B36" s="66" t="str">
        <f>'Подпрограмма 2'!B77</f>
        <v>Обустройство проездов в д. Лабожское МО "Великовисочный сельсовет" НАО</v>
      </c>
      <c r="C36" s="67"/>
      <c r="D36" s="67"/>
      <c r="E36" s="11" t="s">
        <v>235</v>
      </c>
      <c r="F36" s="58" t="s">
        <v>209</v>
      </c>
      <c r="G36" s="11" t="s">
        <v>151</v>
      </c>
      <c r="H36" s="19">
        <v>44499</v>
      </c>
      <c r="I36" s="14">
        <v>1974.3</v>
      </c>
      <c r="J36" s="20"/>
      <c r="K36" s="16">
        <f t="shared" si="1"/>
        <v>1974.3</v>
      </c>
      <c r="L36" s="14"/>
      <c r="M36" s="21">
        <f>'Подпрограмма 2'!I77</f>
        <v>1974.3</v>
      </c>
    </row>
    <row r="37" spans="1:13" s="3" customFormat="1" ht="31.5" x14ac:dyDescent="0.25">
      <c r="A37" s="64" t="s">
        <v>54</v>
      </c>
      <c r="B37" s="51" t="s">
        <v>184</v>
      </c>
      <c r="C37" s="9"/>
      <c r="D37" s="9"/>
      <c r="E37" s="11"/>
      <c r="F37" s="11"/>
      <c r="G37" s="11"/>
      <c r="H37" s="19"/>
      <c r="I37" s="14"/>
      <c r="J37" s="20"/>
      <c r="K37" s="16"/>
      <c r="L37" s="14"/>
      <c r="M37" s="21"/>
    </row>
    <row r="38" spans="1:13" s="3" customFormat="1" ht="63" x14ac:dyDescent="0.25">
      <c r="A38" s="50" t="s">
        <v>77</v>
      </c>
      <c r="B38" s="18" t="str">
        <f>'Подпрограмма 2'!B79</f>
        <v>Поставка строительного материала для нужд Администрации МО «Колгуевский сельсовет» НАО</v>
      </c>
      <c r="C38" s="9"/>
      <c r="D38" s="9"/>
      <c r="E38" s="11" t="s">
        <v>272</v>
      </c>
      <c r="F38" s="79" t="s">
        <v>273</v>
      </c>
      <c r="G38" s="11" t="str">
        <f>G19</f>
        <v>Администрация поселения</v>
      </c>
      <c r="H38" s="19">
        <v>44561</v>
      </c>
      <c r="I38" s="14">
        <v>250.8</v>
      </c>
      <c r="J38" s="20"/>
      <c r="K38" s="16">
        <f t="shared" si="1"/>
        <v>250.8</v>
      </c>
      <c r="L38" s="14"/>
      <c r="M38" s="21">
        <f>'Подпрограмма 2'!I79</f>
        <v>250.8</v>
      </c>
    </row>
    <row r="39" spans="1:13" s="3" customFormat="1" ht="78.75" x14ac:dyDescent="0.25">
      <c r="A39" s="50" t="s">
        <v>179</v>
      </c>
      <c r="B39" s="18" t="str">
        <f>'Подпрограмма 2'!B80</f>
        <v>Устройство травмобезопасного покрытия детской игровой площадки ОТ № 3 в п. Красное ул. Новая д.14 МО «Приморско-Куйский сельсовет» НАО</v>
      </c>
      <c r="C39" s="9"/>
      <c r="D39" s="9"/>
      <c r="E39" s="61" t="s">
        <v>210</v>
      </c>
      <c r="F39" s="58" t="s">
        <v>197</v>
      </c>
      <c r="G39" s="11" t="s">
        <v>151</v>
      </c>
      <c r="H39" s="59">
        <v>44423</v>
      </c>
      <c r="I39" s="17">
        <v>989.40599999999995</v>
      </c>
      <c r="J39" s="20"/>
      <c r="K39" s="16">
        <f t="shared" si="1"/>
        <v>989.4</v>
      </c>
      <c r="L39" s="14"/>
      <c r="M39" s="21">
        <f>'Подпрограмма 2'!I80</f>
        <v>989.4</v>
      </c>
    </row>
    <row r="40" spans="1:13" s="3" customFormat="1" ht="78.75" x14ac:dyDescent="0.25">
      <c r="A40" s="50" t="s">
        <v>185</v>
      </c>
      <c r="B40" s="18" t="str">
        <f>'Подпрограмма 2'!B81</f>
        <v>Обустройство травмобезопасного покрытия детских игровых площадок расположенных в селе Тельвиска МО «Тельвисочный сельсовет» НАО</v>
      </c>
      <c r="C40" s="9"/>
      <c r="D40" s="9"/>
      <c r="E40" s="58" t="s">
        <v>211</v>
      </c>
      <c r="F40" s="58" t="s">
        <v>212</v>
      </c>
      <c r="G40" s="11" t="s">
        <v>151</v>
      </c>
      <c r="H40" s="59">
        <v>44469</v>
      </c>
      <c r="I40" s="17">
        <v>4641.3</v>
      </c>
      <c r="J40" s="20"/>
      <c r="K40" s="16">
        <f t="shared" si="1"/>
        <v>4641.3</v>
      </c>
      <c r="L40" s="14"/>
      <c r="M40" s="21">
        <f>'Подпрограмма 2'!I81</f>
        <v>4641.3</v>
      </c>
    </row>
    <row r="41" spans="1:13" s="3" customFormat="1" ht="63" x14ac:dyDescent="0.25">
      <c r="A41" s="50" t="s">
        <v>186</v>
      </c>
      <c r="B41" s="18" t="str">
        <f>'Подпрограмма 2'!B82</f>
        <v>Установка универсальной игровой площадки с ограждением в с. Шойна МО «Шоинский сельсовет» НАО</v>
      </c>
      <c r="C41" s="9"/>
      <c r="D41" s="9"/>
      <c r="E41" s="58" t="s">
        <v>213</v>
      </c>
      <c r="F41" s="58" t="s">
        <v>214</v>
      </c>
      <c r="G41" s="11" t="s">
        <v>151</v>
      </c>
      <c r="H41" s="59">
        <v>44469</v>
      </c>
      <c r="I41" s="17">
        <v>4289.7</v>
      </c>
      <c r="J41" s="20"/>
      <c r="K41" s="16">
        <f t="shared" si="1"/>
        <v>1879.3</v>
      </c>
      <c r="L41" s="14"/>
      <c r="M41" s="21">
        <f>'Подпрограмма 2'!I82</f>
        <v>1879.3</v>
      </c>
    </row>
    <row r="42" spans="1:13" s="3" customFormat="1" ht="63" x14ac:dyDescent="0.25">
      <c r="A42" s="50" t="s">
        <v>187</v>
      </c>
      <c r="B42" s="18" t="str">
        <f>'Подпрограмма 2'!B83</f>
        <v>Благоустройство территории у арт-объекта «Я люблю Оксино» в с. Оксино МО «Пустозерский сельсовет» НАО</v>
      </c>
      <c r="C42" s="9"/>
      <c r="D42" s="9"/>
      <c r="E42" s="58" t="s">
        <v>215</v>
      </c>
      <c r="F42" s="58" t="s">
        <v>216</v>
      </c>
      <c r="G42" s="11" t="str">
        <f>G28</f>
        <v>Администрация поселения</v>
      </c>
      <c r="H42" s="59" t="s">
        <v>219</v>
      </c>
      <c r="I42" s="17">
        <v>440.8</v>
      </c>
      <c r="J42" s="20"/>
      <c r="K42" s="16">
        <f t="shared" si="1"/>
        <v>440.8</v>
      </c>
      <c r="L42" s="14"/>
      <c r="M42" s="21">
        <f>'Подпрограмма 2'!I83</f>
        <v>440.8</v>
      </c>
    </row>
    <row r="43" spans="1:13" s="3" customFormat="1" ht="63" x14ac:dyDescent="0.25">
      <c r="A43" s="50" t="s">
        <v>188</v>
      </c>
      <c r="B43" s="18" t="str">
        <f>'Подпрограмма 2'!B84</f>
        <v>Благоустройство территории у арт-объекта "Я люблю Хонгурей" в п. Хонгурей МО "Пустозерский сельсовет" НАО</v>
      </c>
      <c r="C43" s="9"/>
      <c r="D43" s="9"/>
      <c r="E43" s="58" t="s">
        <v>217</v>
      </c>
      <c r="F43" s="58" t="s">
        <v>216</v>
      </c>
      <c r="G43" s="11" t="str">
        <f>G33</f>
        <v>Администрация поселения</v>
      </c>
      <c r="H43" s="59" t="s">
        <v>219</v>
      </c>
      <c r="I43" s="17">
        <v>162.4</v>
      </c>
      <c r="J43" s="20"/>
      <c r="K43" s="16">
        <f t="shared" si="1"/>
        <v>162.4</v>
      </c>
      <c r="L43" s="14"/>
      <c r="M43" s="21">
        <f>'Подпрограмма 2'!I84</f>
        <v>162.4</v>
      </c>
    </row>
    <row r="44" spans="1:13" s="3" customFormat="1" ht="63" x14ac:dyDescent="0.25">
      <c r="A44" s="50" t="s">
        <v>189</v>
      </c>
      <c r="B44" s="18" t="str">
        <f>'Подпрограмма 2'!B85</f>
        <v>Благоустройство территории у арт-объекта "Я люблю Каменку" в д. Каменка МО "Пустозерский сельсовет" НАО</v>
      </c>
      <c r="C44" s="49"/>
      <c r="D44" s="49"/>
      <c r="E44" s="58" t="s">
        <v>218</v>
      </c>
      <c r="F44" s="58" t="s">
        <v>216</v>
      </c>
      <c r="G44" s="11" t="str">
        <f>G34</f>
        <v>Администрация поселения</v>
      </c>
      <c r="H44" s="59">
        <v>44469</v>
      </c>
      <c r="I44" s="17">
        <v>203.2</v>
      </c>
      <c r="J44" s="20"/>
      <c r="K44" s="16">
        <f t="shared" si="1"/>
        <v>203.2</v>
      </c>
      <c r="L44" s="14"/>
      <c r="M44" s="21">
        <f>'Подпрограмма 2'!I85</f>
        <v>203.2</v>
      </c>
    </row>
    <row r="45" spans="1:13" s="3" customFormat="1" ht="90.75" customHeight="1" x14ac:dyDescent="0.25">
      <c r="A45" s="50" t="s">
        <v>56</v>
      </c>
      <c r="B45" s="51" t="s">
        <v>190</v>
      </c>
      <c r="C45" s="49"/>
      <c r="D45" s="49"/>
      <c r="E45" s="49"/>
      <c r="F45" s="49"/>
      <c r="G45" s="49"/>
      <c r="H45" s="49"/>
      <c r="I45" s="49"/>
      <c r="J45" s="20"/>
      <c r="K45" s="16"/>
      <c r="L45" s="14"/>
      <c r="M45" s="21"/>
    </row>
    <row r="46" spans="1:13" s="3" customFormat="1" ht="90" customHeight="1" x14ac:dyDescent="0.25">
      <c r="A46" s="126" t="s">
        <v>78</v>
      </c>
      <c r="B46" s="123" t="str">
        <f>'Подпрограмма 2'!B87:D87</f>
        <v>Ремонт памятника землякам, погибшим во время Великой отечественной войны</v>
      </c>
      <c r="C46" s="49"/>
      <c r="D46" s="49"/>
      <c r="E46" s="58" t="s">
        <v>220</v>
      </c>
      <c r="F46" s="58" t="s">
        <v>221</v>
      </c>
      <c r="G46" s="11" t="s">
        <v>151</v>
      </c>
      <c r="H46" s="59">
        <v>44561</v>
      </c>
      <c r="I46" s="49">
        <v>200</v>
      </c>
      <c r="J46" s="20"/>
      <c r="K46" s="16">
        <f t="shared" si="1"/>
        <v>375.6</v>
      </c>
      <c r="L46" s="14"/>
      <c r="M46" s="21">
        <f>'Подпрограмма 2'!I87</f>
        <v>375.6</v>
      </c>
    </row>
    <row r="47" spans="1:13" s="3" customFormat="1" ht="31.5" x14ac:dyDescent="0.25">
      <c r="A47" s="127"/>
      <c r="B47" s="124"/>
      <c r="C47" s="49"/>
      <c r="D47" s="49"/>
      <c r="E47" s="58" t="s">
        <v>222</v>
      </c>
      <c r="F47" s="58" t="s">
        <v>223</v>
      </c>
      <c r="G47" s="11" t="s">
        <v>151</v>
      </c>
      <c r="H47" s="59">
        <v>44561</v>
      </c>
      <c r="I47" s="49">
        <v>14.56</v>
      </c>
      <c r="J47" s="20"/>
      <c r="K47" s="16">
        <f t="shared" si="1"/>
        <v>0</v>
      </c>
      <c r="L47" s="14"/>
      <c r="M47" s="21"/>
    </row>
    <row r="48" spans="1:13" s="3" customFormat="1" ht="47.25" x14ac:dyDescent="0.25">
      <c r="A48" s="127"/>
      <c r="B48" s="124"/>
      <c r="C48" s="49"/>
      <c r="D48" s="49"/>
      <c r="E48" s="58" t="s">
        <v>224</v>
      </c>
      <c r="F48" s="58" t="s">
        <v>225</v>
      </c>
      <c r="G48" s="62" t="s">
        <v>151</v>
      </c>
      <c r="H48" s="59">
        <v>44561</v>
      </c>
      <c r="I48" s="49">
        <v>63.64</v>
      </c>
      <c r="J48" s="20"/>
      <c r="K48" s="16">
        <f t="shared" si="1"/>
        <v>0</v>
      </c>
      <c r="L48" s="14"/>
      <c r="M48" s="21"/>
    </row>
    <row r="49" spans="1:13" s="3" customFormat="1" ht="47.25" x14ac:dyDescent="0.25">
      <c r="A49" s="127"/>
      <c r="B49" s="124"/>
      <c r="C49" s="49"/>
      <c r="D49" s="49"/>
      <c r="E49" s="58" t="s">
        <v>226</v>
      </c>
      <c r="F49" s="58" t="s">
        <v>227</v>
      </c>
      <c r="G49" s="62" t="s">
        <v>151</v>
      </c>
      <c r="H49" s="59">
        <v>44561</v>
      </c>
      <c r="I49" s="49">
        <v>20.007999999999999</v>
      </c>
      <c r="J49" s="20"/>
      <c r="K49" s="16">
        <f t="shared" si="1"/>
        <v>0</v>
      </c>
      <c r="L49" s="14"/>
      <c r="M49" s="21"/>
    </row>
    <row r="50" spans="1:13" s="3" customFormat="1" ht="78.75" x14ac:dyDescent="0.25">
      <c r="A50" s="128"/>
      <c r="B50" s="125"/>
      <c r="C50" s="49"/>
      <c r="D50" s="49"/>
      <c r="E50" s="58" t="s">
        <v>228</v>
      </c>
      <c r="F50" s="58" t="s">
        <v>227</v>
      </c>
      <c r="G50" s="62" t="s">
        <v>151</v>
      </c>
      <c r="H50" s="59">
        <v>44561</v>
      </c>
      <c r="I50" s="49">
        <v>72.146000000000001</v>
      </c>
      <c r="J50" s="20"/>
      <c r="K50" s="16">
        <f t="shared" si="1"/>
        <v>0</v>
      </c>
      <c r="L50" s="14"/>
      <c r="M50" s="21"/>
    </row>
    <row r="51" spans="1:13" s="3" customFormat="1" ht="78.75" x14ac:dyDescent="0.25">
      <c r="A51" s="50" t="s">
        <v>165</v>
      </c>
      <c r="B51" s="66" t="str">
        <f>'Подпрограмма 2'!B88:D88</f>
        <v>Установка стелы «Вечная память участникам  Великой Отечественной войны» в деревне Мгла МО «Канинский сельсовет» НАО</v>
      </c>
      <c r="C51" s="49"/>
      <c r="D51" s="49"/>
      <c r="E51" s="49" t="s">
        <v>236</v>
      </c>
      <c r="F51" s="49" t="s">
        <v>237</v>
      </c>
      <c r="G51" s="62" t="s">
        <v>151</v>
      </c>
      <c r="H51" s="65">
        <v>44469</v>
      </c>
      <c r="I51" s="49">
        <v>299.2</v>
      </c>
      <c r="J51" s="20"/>
      <c r="K51" s="16">
        <f t="shared" si="1"/>
        <v>299.2</v>
      </c>
      <c r="L51" s="14"/>
      <c r="M51" s="21">
        <f>'Подпрограмма 2'!I88</f>
        <v>299.2</v>
      </c>
    </row>
    <row r="52" spans="1:13" s="3" customFormat="1" ht="78.75" x14ac:dyDescent="0.25">
      <c r="A52" s="50" t="s">
        <v>191</v>
      </c>
      <c r="B52" s="18" t="str">
        <f>'Подпрограмма 2'!B89:D89</f>
        <v>Обустройство территории возле памятника воинам, погибшим в годы Великой Отечественной войны, в с. Коткино МО «Коткинский сельсовет» НАО</v>
      </c>
      <c r="C52" s="49"/>
      <c r="D52" s="49"/>
      <c r="E52" s="63" t="s">
        <v>229</v>
      </c>
      <c r="F52" s="49" t="s">
        <v>230</v>
      </c>
      <c r="G52" s="62" t="s">
        <v>151</v>
      </c>
      <c r="H52" s="65">
        <v>44593</v>
      </c>
      <c r="I52" s="49">
        <v>784.1</v>
      </c>
      <c r="J52" s="20"/>
      <c r="K52" s="16">
        <f t="shared" si="1"/>
        <v>784.08500000000004</v>
      </c>
      <c r="L52" s="14"/>
      <c r="M52" s="21">
        <f>'Подпрограмма 2'!I89</f>
        <v>784.08500000000004</v>
      </c>
    </row>
    <row r="53" spans="1:13" s="3" customFormat="1" ht="47.25" x14ac:dyDescent="0.25">
      <c r="A53" s="48" t="s">
        <v>193</v>
      </c>
      <c r="B53" s="51" t="s">
        <v>192</v>
      </c>
      <c r="C53" s="49"/>
      <c r="D53" s="49"/>
      <c r="E53" s="49"/>
      <c r="F53" s="49"/>
      <c r="G53" s="49"/>
      <c r="H53" s="49"/>
      <c r="I53" s="49"/>
      <c r="J53" s="20"/>
      <c r="K53" s="16">
        <f t="shared" si="1"/>
        <v>0</v>
      </c>
      <c r="L53" s="14"/>
      <c r="M53" s="21"/>
    </row>
    <row r="54" spans="1:13" s="3" customFormat="1" ht="47.25" x14ac:dyDescent="0.25">
      <c r="A54" s="50" t="s">
        <v>194</v>
      </c>
      <c r="B54" s="18" t="str">
        <f>'Подпрограмма 2'!B91</f>
        <v>Текущий ремонт подвесного моста в п. Индига с разработкой проектной документации</v>
      </c>
      <c r="C54" s="49"/>
      <c r="D54" s="49"/>
      <c r="E54" s="63" t="s">
        <v>231</v>
      </c>
      <c r="F54" s="63" t="s">
        <v>232</v>
      </c>
      <c r="G54" s="62" t="s">
        <v>151</v>
      </c>
      <c r="H54" s="65">
        <v>44561</v>
      </c>
      <c r="I54" s="80">
        <v>590</v>
      </c>
      <c r="J54" s="20"/>
      <c r="K54" s="16">
        <f t="shared" si="1"/>
        <v>590</v>
      </c>
      <c r="L54" s="14"/>
      <c r="M54" s="21">
        <f>'Подпрограмма 2'!I91</f>
        <v>590</v>
      </c>
    </row>
    <row r="55" spans="1:13" s="3" customFormat="1" x14ac:dyDescent="0.25">
      <c r="A55" s="48" t="s">
        <v>233</v>
      </c>
      <c r="B55" s="51" t="s">
        <v>260</v>
      </c>
      <c r="C55" s="49"/>
      <c r="D55" s="49"/>
      <c r="E55" s="63"/>
      <c r="F55" s="49"/>
      <c r="G55" s="62"/>
      <c r="H55" s="49"/>
      <c r="I55" s="49"/>
      <c r="J55" s="20"/>
      <c r="K55" s="16"/>
      <c r="L55" s="14"/>
      <c r="M55" s="21"/>
    </row>
    <row r="56" spans="1:13" s="3" customFormat="1" ht="94.5" x14ac:dyDescent="0.25">
      <c r="A56" s="50" t="s">
        <v>234</v>
      </c>
      <c r="B56" s="18" t="str">
        <f>'Подпрограмма 2'!B93</f>
        <v>Вывоз песка от придомовых территорий д. № 1, № 4, по ул. Набережная, д. № 3 по ул. Заполярная, д. № 2 по ул. Восточная в с. Шойна МО «Шоинский сельсовет» НАО</v>
      </c>
      <c r="C56" s="49"/>
      <c r="D56" s="49"/>
      <c r="E56" s="58" t="s">
        <v>274</v>
      </c>
      <c r="F56" s="58" t="s">
        <v>174</v>
      </c>
      <c r="G56" s="62" t="s">
        <v>151</v>
      </c>
      <c r="H56" s="59">
        <v>44561</v>
      </c>
      <c r="I56" s="80">
        <v>1200</v>
      </c>
      <c r="J56" s="20"/>
      <c r="K56" s="16">
        <f t="shared" si="1"/>
        <v>243.5</v>
      </c>
      <c r="L56" s="14"/>
      <c r="M56" s="21">
        <f>'Подпрограмма 2'!H93</f>
        <v>243.5</v>
      </c>
    </row>
    <row r="57" spans="1:13" ht="15" customHeight="1" x14ac:dyDescent="0.25">
      <c r="A57" s="118" t="s">
        <v>49</v>
      </c>
      <c r="B57" s="119"/>
      <c r="C57" s="119"/>
      <c r="D57" s="119"/>
      <c r="E57" s="119"/>
      <c r="F57" s="119"/>
      <c r="G57" s="119"/>
      <c r="H57" s="119"/>
      <c r="I57" s="120"/>
      <c r="J57" s="2">
        <f>SUM(J7:J56)</f>
        <v>0</v>
      </c>
      <c r="K57" s="2">
        <f>SUM(K7:K56)</f>
        <v>42643.485000000001</v>
      </c>
      <c r="L57" s="2">
        <f>SUM(L7:L56)</f>
        <v>0</v>
      </c>
      <c r="M57" s="2">
        <f>SUM(M7:M56)</f>
        <v>42643.485000000001</v>
      </c>
    </row>
  </sheetData>
  <mergeCells count="38">
    <mergeCell ref="A57:I57"/>
    <mergeCell ref="J3:J5"/>
    <mergeCell ref="K3:M3"/>
    <mergeCell ref="C4:C5"/>
    <mergeCell ref="D4:D5"/>
    <mergeCell ref="K4:K5"/>
    <mergeCell ref="L4:L5"/>
    <mergeCell ref="M4:M5"/>
    <mergeCell ref="B33:B34"/>
    <mergeCell ref="B46:B50"/>
    <mergeCell ref="A46:A50"/>
    <mergeCell ref="M33:M34"/>
    <mergeCell ref="K33:K34"/>
    <mergeCell ref="B27:B32"/>
    <mergeCell ref="A27:A32"/>
    <mergeCell ref="A33:A34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B15:B17"/>
    <mergeCell ref="A15:A17"/>
    <mergeCell ref="G15:G17"/>
    <mergeCell ref="K15:K17"/>
    <mergeCell ref="M15:M17"/>
    <mergeCell ref="M27:M32"/>
    <mergeCell ref="K27:K32"/>
    <mergeCell ref="G21:G22"/>
    <mergeCell ref="B21:B22"/>
    <mergeCell ref="A21:A22"/>
    <mergeCell ref="K21:K22"/>
    <mergeCell ref="M21:M22"/>
  </mergeCells>
  <pageMargins left="0.39370078740157483" right="0.39370078740157483" top="0.39370078740157483" bottom="0.39370078740157483" header="0.31496062992125984" footer="0.31496062992125984"/>
  <pageSetup paperSize="9" scale="57" orientation="landscape" r:id="rId1"/>
  <rowBreaks count="1" manualBreakCount="1">
    <brk id="2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2022-03-31T13:16:12Z</cp:lastPrinted>
  <dcterms:created xsi:type="dcterms:W3CDTF">2015-07-01T06:08:23Z</dcterms:created>
  <dcterms:modified xsi:type="dcterms:W3CDTF">2022-03-31T13:18:27Z</dcterms:modified>
</cp:coreProperties>
</file>